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U:\UTILISATEURS\CELLULE_MARCHES\MARCHES EN COURS PREPA\26ECOLES\"/>
    </mc:Choice>
  </mc:AlternateContent>
  <xr:revisionPtr revIDLastSave="0" documentId="13_ncr:1_{F66EAD10-F89C-4C5F-8C91-6228FB98C277}" xr6:coauthVersionLast="36" xr6:coauthVersionMax="36" xr10:uidLastSave="{00000000-0000-0000-0000-000000000000}"/>
  <bookViews>
    <workbookView xWindow="14610" yWindow="30" windowWidth="14145" windowHeight="11325" xr2:uid="{00000000-000D-0000-FFFF-FFFF00000000}"/>
  </bookViews>
  <sheets>
    <sheet name="BPU" sheetId="4" r:id="rId1"/>
  </sheets>
  <definedNames>
    <definedName name="_xlnm._FilterDatabase" localSheetId="0" hidden="1">BPU!$A$10:$J$201</definedName>
    <definedName name="_xlnm.Print_Titles" localSheetId="0">BPU!$10:$10</definedName>
    <definedName name="_xlnm.Print_Area" localSheetId="0">BPU!$A$1:$J$206</definedName>
  </definedNames>
  <calcPr calcId="191029" fullPrecision="0"/>
</workbook>
</file>

<file path=xl/calcChain.xml><?xml version="1.0" encoding="utf-8"?>
<calcChain xmlns="http://schemas.openxmlformats.org/spreadsheetml/2006/main">
  <c r="J112" i="4" l="1"/>
  <c r="F171" i="4"/>
  <c r="J88" i="4" l="1"/>
  <c r="J67" i="4" l="1"/>
  <c r="J59" i="4"/>
  <c r="J61" i="4"/>
  <c r="J38" i="4" l="1"/>
  <c r="J56" i="4" l="1"/>
  <c r="J60" i="4"/>
  <c r="J187" i="4" l="1"/>
  <c r="J188" i="4"/>
  <c r="J189" i="4"/>
  <c r="J190" i="4"/>
  <c r="J191" i="4"/>
  <c r="J192" i="4"/>
  <c r="J193" i="4"/>
  <c r="J194" i="4"/>
  <c r="J195" i="4"/>
  <c r="J196" i="4"/>
  <c r="J197" i="4"/>
  <c r="J198" i="4"/>
  <c r="J199" i="4"/>
  <c r="J177" i="4"/>
  <c r="J178" i="4"/>
  <c r="J179" i="4"/>
  <c r="J181" i="4"/>
  <c r="J182" i="4"/>
  <c r="J183" i="4"/>
  <c r="J184" i="4"/>
  <c r="J176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59" i="4"/>
  <c r="J134" i="4"/>
  <c r="J135" i="4"/>
  <c r="J136" i="4"/>
  <c r="J137" i="4"/>
  <c r="J138" i="4"/>
  <c r="J139" i="4"/>
  <c r="J140" i="4"/>
  <c r="J141" i="4"/>
  <c r="J147" i="4"/>
  <c r="J148" i="4"/>
  <c r="J149" i="4"/>
  <c r="J151" i="4"/>
  <c r="J152" i="4"/>
  <c r="J146" i="4"/>
  <c r="J153" i="4"/>
  <c r="J154" i="4"/>
  <c r="J155" i="4"/>
  <c r="J156" i="4"/>
  <c r="J133" i="4"/>
  <c r="J125" i="4"/>
  <c r="J126" i="4"/>
  <c r="J127" i="4"/>
  <c r="J128" i="4"/>
  <c r="J129" i="4"/>
  <c r="J130" i="4"/>
  <c r="J124" i="4"/>
  <c r="J103" i="4"/>
  <c r="J106" i="4"/>
  <c r="J107" i="4"/>
  <c r="J108" i="4"/>
  <c r="J105" i="4"/>
  <c r="J109" i="4"/>
  <c r="J110" i="4"/>
  <c r="J113" i="4"/>
  <c r="J115" i="4"/>
  <c r="J116" i="4"/>
  <c r="J117" i="4"/>
  <c r="J118" i="4"/>
  <c r="J119" i="4"/>
  <c r="J120" i="4"/>
  <c r="J121" i="4"/>
  <c r="J47" i="4"/>
  <c r="J48" i="4"/>
  <c r="J49" i="4"/>
  <c r="J50" i="4"/>
  <c r="J51" i="4"/>
  <c r="J53" i="4"/>
  <c r="J54" i="4"/>
  <c r="J55" i="4"/>
  <c r="J58" i="4"/>
  <c r="J62" i="4"/>
  <c r="J66" i="4"/>
  <c r="J68" i="4"/>
  <c r="J69" i="4"/>
  <c r="J70" i="4"/>
  <c r="J73" i="4"/>
  <c r="J74" i="4"/>
  <c r="J75" i="4"/>
  <c r="J77" i="4"/>
  <c r="J79" i="4"/>
  <c r="J80" i="4"/>
  <c r="J81" i="4"/>
  <c r="J82" i="4"/>
  <c r="J84" i="4"/>
  <c r="J85" i="4"/>
  <c r="J87" i="4"/>
  <c r="J89" i="4"/>
  <c r="J90" i="4"/>
  <c r="J91" i="4"/>
  <c r="J92" i="4"/>
  <c r="J93" i="4"/>
  <c r="J97" i="4"/>
  <c r="J98" i="4"/>
  <c r="J99" i="4"/>
  <c r="J100" i="4"/>
  <c r="J45" i="4"/>
  <c r="J29" i="4"/>
  <c r="J30" i="4"/>
  <c r="J32" i="4"/>
  <c r="J33" i="4"/>
  <c r="J34" i="4"/>
  <c r="J35" i="4"/>
  <c r="J36" i="4"/>
  <c r="J37" i="4"/>
  <c r="J39" i="4"/>
  <c r="J41" i="4"/>
  <c r="J28" i="4"/>
  <c r="J23" i="4"/>
  <c r="J24" i="4"/>
  <c r="J25" i="4"/>
  <c r="J21" i="4"/>
  <c r="J12" i="4"/>
  <c r="J13" i="4"/>
  <c r="J14" i="4"/>
  <c r="J16" i="4"/>
  <c r="J17" i="4"/>
  <c r="J18" i="4"/>
  <c r="J122" i="4" l="1"/>
  <c r="J131" i="4"/>
  <c r="J174" i="4"/>
  <c r="J19" i="4"/>
  <c r="J157" i="4"/>
  <c r="J185" i="4"/>
  <c r="J43" i="4"/>
  <c r="J101" i="4"/>
  <c r="J26" i="4"/>
  <c r="J200" i="4"/>
  <c r="J201" i="4" l="1"/>
</calcChain>
</file>

<file path=xl/sharedStrings.xml><?xml version="1.0" encoding="utf-8"?>
<sst xmlns="http://schemas.openxmlformats.org/spreadsheetml/2006/main" count="211" uniqueCount="211">
  <si>
    <t>Le candidat</t>
  </si>
  <si>
    <t>Date et signature (+ cachet)</t>
  </si>
  <si>
    <t>Le pouvoir adjudicateur</t>
  </si>
  <si>
    <t>TOTAUX</t>
  </si>
  <si>
    <t>N° Prix</t>
  </si>
  <si>
    <t>Référence
fournisseur</t>
  </si>
  <si>
    <t xml:space="preserve">Désignation article </t>
  </si>
  <si>
    <t>Prix total
€ HT</t>
  </si>
  <si>
    <t>Marque proposée</t>
  </si>
  <si>
    <t xml:space="preserve">                                        Peinture</t>
  </si>
  <si>
    <t xml:space="preserve">                                        Dessin</t>
  </si>
  <si>
    <t xml:space="preserve">                                        Ardoises - Tableaux</t>
  </si>
  <si>
    <t>Sous-Total LOISIRS CREATIFS</t>
  </si>
  <si>
    <t xml:space="preserve">Le candidat mentionnera le prix unitaire lié à son conditionnement pour chaque désignation et corrigera en conséquence la quantité correspondante </t>
  </si>
  <si>
    <r>
      <t xml:space="preserve">Prix unitaire
€ HT
</t>
    </r>
    <r>
      <rPr>
        <b/>
        <sz val="9"/>
        <color indexed="8"/>
        <rFont val="Tahoma"/>
        <family val="2"/>
      </rPr>
      <t>(svt condit.)</t>
    </r>
  </si>
  <si>
    <t>Les montants seront arrondis à 2 décimales et les quantités par excès</t>
  </si>
  <si>
    <t>Conditiont
fournisseur</t>
  </si>
  <si>
    <t>Quantité corrigée suivant condition.</t>
  </si>
  <si>
    <t xml:space="preserve">                                        Attaches, agrafage et outils de coupe</t>
  </si>
  <si>
    <t>Sous-Total ATTACHES, AGRAFAGE ET OUTILS DE COUPE</t>
  </si>
  <si>
    <t xml:space="preserve">                                        Colles et adhésifs</t>
  </si>
  <si>
    <t>Sous-Total COLLES ET ADHESIFS</t>
  </si>
  <si>
    <t xml:space="preserve">                                        Ecriture et correction</t>
  </si>
  <si>
    <t>Sous-Total ECRITURE ET CORRECTION</t>
  </si>
  <si>
    <t xml:space="preserve">                                       Blocs et cahiers</t>
  </si>
  <si>
    <t>Sous-Total BLOCS ET CAHIERS</t>
  </si>
  <si>
    <t xml:space="preserve">                                       Archivage et classement</t>
  </si>
  <si>
    <t>Sous-Total ARCHIVAGE ET CLASSEMENT</t>
  </si>
  <si>
    <t xml:space="preserve">                                       Autres fournitures</t>
  </si>
  <si>
    <t>Sous-Total AUTRES FOURNITURES</t>
  </si>
  <si>
    <t>fournitures scolaires et pédagogiques</t>
  </si>
  <si>
    <t>Page du catalogue</t>
  </si>
  <si>
    <t>Sous-Total PEINTURE</t>
  </si>
  <si>
    <t>Sous-Total DESSIN</t>
  </si>
  <si>
    <t>Sous-Total ARDOISES - TABLEAUX</t>
  </si>
  <si>
    <t>Porte-craie aimanté</t>
  </si>
  <si>
    <t>Attache parisienne 20 mm - bte 100</t>
  </si>
  <si>
    <t>Couverture PVC 20/100ème A4 - incolore - paquet 100</t>
  </si>
  <si>
    <t>Protège cahier carte lustrée 2 rabats 17 x 22 cm 3/10e - tous coloris</t>
  </si>
  <si>
    <t>Craie enrobée blanche - boîte 100</t>
  </si>
  <si>
    <t>Craie enrobée couleur assortie - boîte 100</t>
  </si>
  <si>
    <t>Calculatrice 8 chiffres et 4 opérations - alimentation pile et solaire - 7 x 11 cm environ</t>
  </si>
  <si>
    <t>Agrafe 24/6 - bte 5000</t>
  </si>
  <si>
    <t>Agrafe 26/6 - bte 5000</t>
  </si>
  <si>
    <t>Taille-crayons 2 trous métal avec réservoir plastique</t>
  </si>
  <si>
    <t>Intercalaire polypro opaque 6 positions 12/100e 21 x 29,7 cm</t>
  </si>
  <si>
    <t>Pochette perforée transparente 11 trous env. 75 microns - paquet 100</t>
  </si>
  <si>
    <t>Classeur pelliculé 4 anneaux diam. 30 mm 21 x 29,7 cm dos 4 cm - couleur au choix</t>
  </si>
  <si>
    <t>Marqueur effaçable pointe ogive medium - pochette de 4 couleurs assorties</t>
  </si>
  <si>
    <t>Marqueur effaçable pointe ogive fine - pochette de 4 couleurs assorties</t>
  </si>
  <si>
    <t>Classeur polypropylène souple 5/10e 4 anneaux dos 2 cm 21 x 29,7 cm - couleur au choix</t>
  </si>
  <si>
    <t>Classeur polypropylène souple 7/10e 4 anneaux dos 4 cm 21 x 29,7 cm - couleur au choix</t>
  </si>
  <si>
    <t>Chemise à élastiques avec 3 rabats 24 x 32 cm carte lustrée 5/10e 
- couleur au choix</t>
  </si>
  <si>
    <t>Protège document 10 volets 20 vues 21 x 29,7 cm couverture 3/10e intérieur
50 microns - couleur au choix</t>
  </si>
  <si>
    <t>Protège document 20 volets 40 vues 21 x 29,7 cm couverture 3/10e intérieur
50 microns- couleur au choix</t>
  </si>
  <si>
    <t>Protège document 40 volets 80 vues 21 x 29,7 cm couverture 3/10e intérieur
50 microns- couleur au choix</t>
  </si>
  <si>
    <t>Protège document 50 volets 100 vues 21 x 29,7 cm couverture 3/10e intérieur
50 microns- couleur au choix</t>
  </si>
  <si>
    <t>Pochette pour plastification à chaud A4 80 microns - paquet 100</t>
  </si>
  <si>
    <t>Marqueur effaçable pointe ogive fine - couleur au choix</t>
  </si>
  <si>
    <t>Marqueur effaçable pointe ogive medium - couleur au choix</t>
  </si>
  <si>
    <t xml:space="preserve">Feuille simple perforée 17 x 22 cm seyes 80 g - paquet 50 - couleur au choix </t>
  </si>
  <si>
    <t xml:space="preserve">Feuille simple perforée 17 x 22 cm seyes 90 g - paquet 100 - blanc </t>
  </si>
  <si>
    <t>Feuille simple perforée 21 x 29,7 cm seyes 90 g - paquet 100 - blanc</t>
  </si>
  <si>
    <t>Pot à crayon cylindrique diam. 7,8 cm H 10 cm - couleur au choix</t>
  </si>
  <si>
    <t xml:space="preserve">Ardoise à craie naturelle avec cadre en bois 18 x 26 cm 1 face unie/1 face quadrillée </t>
  </si>
  <si>
    <t>Ardoise blanche effaçable à sec 19 x 26 cm avec bordure en plastique 1 face unie/1 face seyes 4 mm + 1 effacette et 1 feutre</t>
  </si>
  <si>
    <t>Mini brosse à effacer pour ardoise naturelle</t>
  </si>
  <si>
    <t>Registre d'appel journalier pages découpées 21 x 29,7 cm 90 g</t>
  </si>
  <si>
    <t>Index repositionnable 12 x 45 mm 5 couleurs assorties - par 125</t>
  </si>
  <si>
    <t>Brosse pour tableau à craie poignée bois 3 feutres</t>
  </si>
  <si>
    <t>Double décimètre transparent 20 cm</t>
  </si>
  <si>
    <t>Double décimètre incassable transparent 20 cm</t>
  </si>
  <si>
    <t>Equerre cristal incassable 15 cm 60° coins arrondis grand côté 16 cm env.</t>
  </si>
  <si>
    <t>Agenda scolaire élève 17 x 22 cm - reliure piqûre 90 g</t>
  </si>
  <si>
    <t>cahier débutant couverture carton piqûres 17 x 22 cm 32 p seyes 2,5 mm 90 g - couleur au choix</t>
  </si>
  <si>
    <t>cahier débutant couverture carton piqûres 17 x 22 cm 32 p seyes 3 mm 90 g - couleur au choix</t>
  </si>
  <si>
    <t>cahier débutant couverture carton piqûres 17 x 22 cm 32 p seyes 4 mm 90 g - couleur au choix</t>
  </si>
  <si>
    <t xml:space="preserve">                                        Loisirs créatifs - matériels éducatifs</t>
  </si>
  <si>
    <t>Disque à lancer en mousse diam. 23 cm</t>
  </si>
  <si>
    <t>Ballon polyvalent regonflable, se déforme pour absorber les chocs, diam. 16,5 cm</t>
  </si>
  <si>
    <t>Ballon en caoutchouc sur carcasse nylon tous sports diam. 21 cm</t>
  </si>
  <si>
    <t>Ballon en mousse PVC gonflable à la bouche, diam. 21 cm</t>
  </si>
  <si>
    <t>Chasuble de sport en nylon ajustables par élastique à la taille</t>
  </si>
  <si>
    <t>Feutre pointe diam. 2 mm, encre lavable, ne sèche pas (type Bic Visa 880 ou équivalent) - pochette 12 couleurs assorties</t>
  </si>
  <si>
    <t>Feutre pointe diam. 2 mm, encre lavable, ne sèche pas (type Bic Visa 880 ou équivalent) - pot de 36 feutres - 18 couleurs assorties</t>
  </si>
  <si>
    <t>Crayon de couleur corps hexagonal, mine 3 mm ultra résistante (Staedtler ou équivalent) - par 12 - couleur au choix</t>
  </si>
  <si>
    <t>Feuille de papier dessin 21 x 29,7 cm 160 g - blanc - pochette 250</t>
  </si>
  <si>
    <t>Feuille de papier dessin 1 face grain alvéolé/1 face grain fin en 50 x 65 cm 160 g (Canson ou équivalent) - couleur au choix</t>
  </si>
  <si>
    <t>Pâte à modeler végétale pain 350 g, ne sèche pas (type Giotto ou équivalent) - couleur au choix</t>
  </si>
  <si>
    <t>Pâte à modeler minérale auto-durcissante à l'air libre 1 kg (Giotto Plastiroc ou équivalent) - blanc</t>
  </si>
  <si>
    <t xml:space="preserve">Pot à crayon en bois à décorer 5 x 10,5 cm </t>
  </si>
  <si>
    <t>Raphia végétal de 50 g - couleur au choix</t>
  </si>
  <si>
    <t>Peinture acrylique brillante à base d'eau, épaisse et opaque 500 ml (Mes Belles couleurs ou équivalent) - couleur au choix</t>
  </si>
  <si>
    <t>Peinture liquide prête à l'emploi, avec bouchon verseur 1L (Lefranc &amp; Bourgeois ou équivalent) - couleur au choix</t>
  </si>
  <si>
    <t>Peinture liquide prête à l'emploi 1L (Mes premières couleurs ou équivalent) - couleur au choix</t>
  </si>
  <si>
    <t>Rouleau à peindre en mousse larg. 45 mm</t>
  </si>
  <si>
    <t>Vernis à l'eau indélébile, brillant et lisse (Lefranc &amp; Bourgeois ou équivalent) 1L</t>
  </si>
  <si>
    <t>Papier crépon à 40% 2 x 0,50 m 32 g - par 10 - couleurs assorties</t>
  </si>
  <si>
    <t>Feuille de papier dessin 21 x 29,7 cm 120 g - blanc - pochette 250</t>
  </si>
  <si>
    <t>Feuille de papier dessin 24 x 32 cm 160 g - blanc - pochette 250</t>
  </si>
  <si>
    <t>Les articles avec la mention "couleur au choix" seront référencés par couleur sur le site d'achat du candidat retenu</t>
  </si>
  <si>
    <t>Stylo roller encre liquide à niveau visible pointe 0,5 mm - couleur au choix</t>
  </si>
  <si>
    <t>Feuille simple perforée 21 x 29,7 cm seyes 80 g - paquet 50 - couleur au choix</t>
  </si>
  <si>
    <t xml:space="preserve">Tablier en nylon avec élastiques aux poignets, attache velcro à l'arrière, poche centrale, lavable 3-4 ans </t>
  </si>
  <si>
    <t xml:space="preserve">Tablier en nylon avec élastiques aux poignets, attache velcro à l'arrière, poche centrale, lavable 5-6 ans </t>
  </si>
  <si>
    <t>Protège document 30 volets 60 vues 21 x 29,7 cm couverture 3/10e intérieur 50 microns - couleur au choix</t>
  </si>
  <si>
    <t xml:space="preserve">Les quantités sont purement indicatives et portent sur l'unité (ou lot mentionnée dans la désignation). </t>
  </si>
  <si>
    <t>(exemple prix n° 17 colle bâton 8 g : quantité indicative 25 x lots de 24 : 600 unités - si le conditionnement est par 10, le fournisseur indiquera le prix unitaire du lot de 10 et portera la quantité corrigée à 60)</t>
  </si>
  <si>
    <t>Rouleau de papier "fleuriste" 10 x 0,70 m en 40 microns</t>
  </si>
  <si>
    <t xml:space="preserve">Correcteur à sec 5 mm x 8 m environ </t>
  </si>
  <si>
    <t>Des échantillons sont demandés au règlement de la consultation (les articles concernés sont en gras et surlignés en bleu dans ce tableau)</t>
  </si>
  <si>
    <t>Cahier de brouillon 17 x 22 cm 48 p seyes 56 g</t>
  </si>
  <si>
    <t>Cahier de brouillon 17 x 22 cm 96 p seyes 56 g</t>
  </si>
  <si>
    <t>Cahier écriture carte offset vernie piqûres 17 x 22 cm 32 p seyes 3 mm 90 g - couleur au choix</t>
  </si>
  <si>
    <t>Cahier polypro piqûres 17 x 22 cm 96 p seyes 90 g - couleur au choix</t>
  </si>
  <si>
    <t>Stylo bille à capuchon pointe fine (Bic cristal ou équivalent) - couleur au choix</t>
  </si>
  <si>
    <t>Stylo bille à capuchon pointe moyenne (Bic cristal ou équivalent) - couleur au choix</t>
  </si>
  <si>
    <t xml:space="preserve">Colle blanche bâton 8 g environ (Cléopâtre ou équivalent) </t>
  </si>
  <si>
    <t xml:space="preserve">Cahier piqûres couverture carton 17 x 22 cm 32 p seyes 90 g - couleur au choix </t>
  </si>
  <si>
    <t>Cahier piqûres couverture carton 17 x 22 cm 48 p seyes 90 g - couleur au choix</t>
  </si>
  <si>
    <t>Cahier écriture piqûres couverture carton 17 x 22 cm 32 p seyes 2,5 mm 90 g - couleur au choix</t>
  </si>
  <si>
    <t>Cahier polypro 4 index piqûres 17 x 22 cm 140 p seyes 90 g</t>
  </si>
  <si>
    <t>Cahier poésie polypro piqûres 17 x 22 cm 48 p seyes + unies 90 g</t>
  </si>
  <si>
    <t>Intercalaire carte lustrée 6 positions 220 g 21 x 29,7 cm</t>
  </si>
  <si>
    <t>Pochette de rangement à velcro 18 x 25 cm transparente</t>
  </si>
  <si>
    <t>Cahier dessin couverture cartonnée piqûres 17 x 22 cm 90 g 16 pages unies</t>
  </si>
  <si>
    <t>Cahier polypro piqûres 24 x 32 cm 96 p seyes 90 g - couleur au choix</t>
  </si>
  <si>
    <t xml:space="preserve">Cahier piqûres couverture carton 17 x 22 cm 60 p seyes 90 g - couleur au choix </t>
  </si>
  <si>
    <t>Cahier polypro piqûres 17 x 22 cm 32 p seyes 90 g - couleur au choix</t>
  </si>
  <si>
    <t xml:space="preserve">Règle plate étroite plastique 20 cm </t>
  </si>
  <si>
    <t>Cahier polypro piqûres 17 x 22 cm 60 p seyes 90 g - couleur au choix</t>
  </si>
  <si>
    <t xml:space="preserve">Colle bâton 20 g environ - sans solvant </t>
  </si>
  <si>
    <t>Cahier polypro piqûres 17 x 22 cm 48 p seyes 90 g - couleur au choix</t>
  </si>
  <si>
    <t>Cahier travaux pratiques couverture carton piqûres 17 x 22 cm 64 p seyes 70 g / dessin 90 g - couleur au choix</t>
  </si>
  <si>
    <t>Cahier polypro piqûres 21 x 29,7 cm 96 p seyes 90 g - couleur au choix</t>
  </si>
  <si>
    <t>Cahier travaux pratiques couverture carton piqûres 21 x 29,7 cm 48 p seyes 70 g / dessin 90 g - couleur au choix</t>
  </si>
  <si>
    <t>Cahier poésie polypro piqûres 21 x 29,7 cm 96 p seyes + unies 90 g</t>
  </si>
  <si>
    <t>Protège cahier plastique 24 x 32 cm - couleur au choix</t>
  </si>
  <si>
    <t xml:space="preserve">Cahier dessin polypro 17 x 22 cm 90 g 32 pages uni </t>
  </si>
  <si>
    <t>Protège cahier plastique épais 17 x 22 cm - couleur au choix</t>
  </si>
  <si>
    <t xml:space="preserve">Cahier polypro 3 index piqûres 24 x 32 cm 96 p seyes </t>
  </si>
  <si>
    <t>Adhésif invisible rouleau 19 mm x 33 m</t>
  </si>
  <si>
    <t>Taille-crayons 2 trous métal</t>
  </si>
  <si>
    <t>Colle bâton 40 g environ - sans solvant</t>
  </si>
  <si>
    <t xml:space="preserve">Correcteur à sec 5 mm x 6 m environ </t>
  </si>
  <si>
    <t>Surligneur pointe biseautée - couleur au choix</t>
  </si>
  <si>
    <t>Gomme plastique blanche 22 x 61 x 12 mm environ</t>
  </si>
  <si>
    <t xml:space="preserve">Gomme caoutchouc blanche 32 x 23 x 10 mm environ </t>
  </si>
  <si>
    <t>Crayon graphite noir HB corps hexagonal (type Maped black'peps ou équivalent)</t>
  </si>
  <si>
    <t>Cahier polypro piqûres 17 x 22 cm 96 p seyes 80 g - couleur au choix</t>
  </si>
  <si>
    <t xml:space="preserve">Cahier maternelle couverture carton piqûres 17 x 14,7 cm 24 pages seyes double ligne 5 mm 70 g </t>
  </si>
  <si>
    <t>Cahier polypro avec rabats piqûres 17 x 22 cm 96 p seyes 90 g - couleur au choix</t>
  </si>
  <si>
    <t xml:space="preserve">Cahier maternelle polypro 17 x 22 cm 32 pages seyes 2,5 mm 90 g </t>
  </si>
  <si>
    <t xml:space="preserve">Cahier polypro 3 index piqûres 17 x 22 cm 96 p seyes </t>
  </si>
  <si>
    <t>Cahier polypro piqûres 24 x 32 cm 48 p seyes 90 g - couleur au choix</t>
  </si>
  <si>
    <t xml:space="preserve">Cahier maternelle polypro 17 x 22 cm 32 pages seyes 3 mm 90 g </t>
  </si>
  <si>
    <t xml:space="preserve">Cahier dessin polypro 24 x 32 cm 120 g 48 pages uni </t>
  </si>
  <si>
    <t>Intercalaire carte lustrée 8 positions 220 g 21 x 29,7 cm</t>
  </si>
  <si>
    <t>Intercalaire carte lustrée 8 positions 170 g 21 x 29,7 cm</t>
  </si>
  <si>
    <t>Chemise à élastiques avec 3 rabats 24 x 32 cm polypro - couleur au choix</t>
  </si>
  <si>
    <t>Quantité indicative unitaire annuelle</t>
  </si>
  <si>
    <t>Cahier polypro 4 index piqûres 24 x 32 cm 140 p seyes 90 g</t>
  </si>
  <si>
    <t>Cahier polypro 4 index piqûres 24 x 32 cm 96 p seyes 90 g</t>
  </si>
  <si>
    <t xml:space="preserve">Feuille de papier calque 21 x 29,7 cm 70 g </t>
  </si>
  <si>
    <t>Compas à bague métal pointe sèche 5 mm avec crayon</t>
  </si>
  <si>
    <t>Compas à bague plastique pointe sèche 2 mm avec crayon</t>
  </si>
  <si>
    <t>Aimant rond diam. 30 mm - par 10 - couleurs assorties</t>
  </si>
  <si>
    <t>Brosse magnétique type Artline ou équivalent</t>
  </si>
  <si>
    <t>Pinceau plat synthétique n° 6</t>
  </si>
  <si>
    <t>Pinceau plat synthétique n° 12</t>
  </si>
  <si>
    <t>Pinceau plat synthétique n° 10</t>
  </si>
  <si>
    <t>Crayon graphite noir HB corps triangulaire (type Lyra groove slim ou équivalent)</t>
  </si>
  <si>
    <t>Papier reprographie A4 80 g blanc - ramette de 500 f</t>
  </si>
  <si>
    <t>Papier reprographie A4 80 g - couleur au choix - ramette de 500 f</t>
  </si>
  <si>
    <t>Papier reprographie extra blanc A4 80 g blanc - ramette de 500 f</t>
  </si>
  <si>
    <t xml:space="preserve">Cahier piqûres couverture carton 17 x 22 cm 96 p seyes 90 g - couleur au choix </t>
  </si>
  <si>
    <t>Ciseaux 17 cm bouts ronds branches plastiques lame inox - droitier ou gaucher</t>
  </si>
  <si>
    <t>Ciseaux 13 cm bouts ronds branches plastiques lame inox - droitier ou gaucher</t>
  </si>
  <si>
    <t>Cahier polypro piqûres 17 x 22 cm 140 p seyes 90 g - couleur au choix</t>
  </si>
  <si>
    <t xml:space="preserve">Cahier piqûres couverture carton 17 x 22 cm 32 p seyes 70 g - couleur au choix </t>
  </si>
  <si>
    <t>Stylo bille rétractable pointe moyenne (Paper Mate Inkjoy ou équivalent) - couleur au choix</t>
  </si>
  <si>
    <t>Papier affiche 60 x 80 cm 90 g - couleur au choix</t>
  </si>
  <si>
    <t xml:space="preserve">Cahier piqûres couverture carton 24 x 32 cm 48 p blanc uni 70 g </t>
  </si>
  <si>
    <t>Cahier piqûres couverture carton 24 x 32 cm 32 p blanc uni 70 g</t>
  </si>
  <si>
    <t xml:space="preserve">Colle bâton 10 g environ - sans solvant </t>
  </si>
  <si>
    <t>Ardoise blanche effaçable à sec 19 x 26 cm environ avec bordure en plastique 1 face unie/1 face seyes 4 mm</t>
  </si>
  <si>
    <t xml:space="preserve">Brosse plate soie, manche bois vernis, virole alu, n° 16 </t>
  </si>
  <si>
    <t xml:space="preserve">Equerre cristal incassable 21 cm 45° coins arrondis grand côté </t>
  </si>
  <si>
    <t>Pinceau rond en poil de poney, manche bois vernis, virole alu n° 8</t>
  </si>
  <si>
    <t xml:space="preserve">Pinceau rond en poil de poney, manche bois vernis, virole alu n° 10 </t>
  </si>
  <si>
    <t>Pinceau rond en poil de poney, manche bois vernis, virole alu n° 12</t>
  </si>
  <si>
    <t xml:space="preserve">Pinceau rond en poil de poney, manche bois vernis, virole alu n° 14 </t>
  </si>
  <si>
    <t>Pinceau rond en poil de poney, manche bois vernis, virole alu n° 18</t>
  </si>
  <si>
    <t xml:space="preserve">Pinceau rond en poil de poney, manche bois vernis, virole alu n° 20 </t>
  </si>
  <si>
    <t>Règle plate 30 cm incassable</t>
  </si>
  <si>
    <t>Pinceau rond en poil de poney, manche bois vernis, virole alu n° 16</t>
  </si>
  <si>
    <t>Pinceau rond en poil de poney, manche bois vernis, virole alu n° 6</t>
  </si>
  <si>
    <t>Bloc notes repositionnable 400 F 75 x 75 mm</t>
  </si>
  <si>
    <t xml:space="preserve">Brosse plate soie, manche bois vernis, virole alu, n° 10 </t>
  </si>
  <si>
    <t xml:space="preserve">Brosse plate soie, manche bois vernis, virole alu, n° 14 </t>
  </si>
  <si>
    <t xml:space="preserve">Brosse ronde soie, manche bois vernis, virole alu, n° 12 </t>
  </si>
  <si>
    <t xml:space="preserve">Brosse ronde soie, manche bois vernis, virole alu, n° 18 </t>
  </si>
  <si>
    <t xml:space="preserve">Brosse ronde soie, manche bois vernis, virole alu, n° 20 </t>
  </si>
  <si>
    <t xml:space="preserve">Tablier en nylon avec élastiques aux poignets, attache velcro à l'arrière, poche centrale, lavable 7-8 ans </t>
  </si>
  <si>
    <t>Cahier piqûres couverture carton 17 x 22 cm 60 p seyes 70 g - couleur au choix</t>
  </si>
  <si>
    <t>Cahier piqûres couverture carton 17 x 22 cm 48 p seyes 70 g - couleur au choix</t>
  </si>
  <si>
    <t>Cahier polypro piqûres 21 x 29,7 cm 48 p seyes 90 g - couleur au choix</t>
  </si>
  <si>
    <t>Cahier travaux pratiques cartonné piqûres 21 x 29,7 cm 80 p seyes 90 g + dessin 125g - couleur au choix</t>
  </si>
  <si>
    <t>Carnet polypro piqûre 9 x 14 cm 96 p 5/5  90 g</t>
  </si>
  <si>
    <t>Carnet polypro piqûre 11 x 17 cm 96 p 5/5  90 g</t>
  </si>
  <si>
    <t>Classeur pelliculé 2 anneaux diam. 30 mm 17 x 22 cm dos 4 cm - couleur au choix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</si>
</sst>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ahoma"/>
      <family val="2"/>
    </font>
    <font>
      <b/>
      <sz val="10"/>
      <color indexed="8"/>
      <name val="Tahoma"/>
      <family val="2"/>
    </font>
    <font>
      <b/>
      <i/>
      <sz val="12"/>
      <name val="Tahoma"/>
      <family val="2"/>
    </font>
    <font>
      <sz val="10"/>
      <color indexed="8"/>
      <name val="Tahoma"/>
      <family val="2"/>
    </font>
    <font>
      <b/>
      <sz val="12"/>
      <name val="Tahoma"/>
      <family val="2"/>
    </font>
    <font>
      <b/>
      <sz val="9"/>
      <color indexed="8"/>
      <name val="Tahoma"/>
      <family val="2"/>
    </font>
    <font>
      <b/>
      <sz val="10"/>
      <name val="Tahoma"/>
      <family val="2"/>
    </font>
    <font>
      <sz val="10"/>
      <color indexed="8"/>
      <name val="MS Sans Serif"/>
      <family val="2"/>
    </font>
    <font>
      <sz val="8"/>
      <name val="Tahoma"/>
      <family val="2"/>
    </font>
    <font>
      <sz val="10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 wrapText="1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_Feuil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05"/>
  <sheetViews>
    <sheetView showZeros="0" tabSelected="1" topLeftCell="A3" zoomScale="115" zoomScaleNormal="115" zoomScaleSheetLayoutView="115" workbookViewId="0">
      <pane ySplit="8" topLeftCell="A11" activePane="bottomLeft" state="frozenSplit"/>
      <selection activeCell="A3" sqref="A3"/>
      <selection pane="bottomLeft" activeCell="E15" sqref="E15"/>
    </sheetView>
  </sheetViews>
  <sheetFormatPr baseColWidth="10" defaultRowHeight="12.75" x14ac:dyDescent="0.2"/>
  <cols>
    <col min="1" max="1" width="8.7109375" style="1" customWidth="1"/>
    <col min="2" max="4" width="11.7109375" style="1" customWidth="1"/>
    <col min="5" max="5" width="72" style="1" customWidth="1"/>
    <col min="6" max="6" width="11.42578125" style="4"/>
    <col min="7" max="7" width="11.28515625" style="1" bestFit="1" customWidth="1"/>
    <col min="8" max="8" width="12.140625" style="4" bestFit="1" customWidth="1"/>
    <col min="9" max="9" width="11.42578125" style="4"/>
    <col min="10" max="10" width="15.7109375" style="1" customWidth="1"/>
    <col min="11" max="16384" width="11.42578125" style="1"/>
  </cols>
  <sheetData>
    <row r="1" spans="1:236" ht="15" x14ac:dyDescent="0.2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  <c r="K1" s="9"/>
    </row>
    <row r="3" spans="1:236" x14ac:dyDescent="0.2">
      <c r="A3" s="13" t="s">
        <v>106</v>
      </c>
      <c r="B3" s="13"/>
      <c r="C3" s="13"/>
      <c r="D3" s="13"/>
      <c r="E3" s="13"/>
      <c r="G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</row>
    <row r="4" spans="1:236" x14ac:dyDescent="0.2">
      <c r="A4" s="14" t="s">
        <v>13</v>
      </c>
      <c r="B4" s="13"/>
      <c r="C4" s="13"/>
      <c r="D4" s="13"/>
      <c r="E4" s="13"/>
      <c r="G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</row>
    <row r="5" spans="1:236" x14ac:dyDescent="0.2">
      <c r="A5" s="13" t="s">
        <v>107</v>
      </c>
      <c r="B5" s="13"/>
      <c r="C5" s="13"/>
      <c r="D5" s="13"/>
      <c r="E5" s="13"/>
      <c r="G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</row>
    <row r="6" spans="1:236" x14ac:dyDescent="0.2">
      <c r="A6" s="15" t="s">
        <v>110</v>
      </c>
      <c r="B6" s="15"/>
      <c r="C6" s="15"/>
      <c r="D6" s="15"/>
      <c r="E6" s="16"/>
      <c r="F6" s="15"/>
      <c r="G6" s="16"/>
      <c r="H6" s="15"/>
      <c r="I6" s="16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</row>
    <row r="7" spans="1:236" x14ac:dyDescent="0.2">
      <c r="A7" s="17" t="s">
        <v>15</v>
      </c>
      <c r="B7" s="15"/>
      <c r="C7" s="15"/>
      <c r="D7" s="15"/>
      <c r="E7" s="15"/>
      <c r="F7" s="16"/>
      <c r="G7" s="15"/>
      <c r="H7" s="16"/>
      <c r="I7" s="1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</row>
    <row r="8" spans="1:236" x14ac:dyDescent="0.2">
      <c r="A8" s="17" t="s">
        <v>100</v>
      </c>
      <c r="B8" s="15"/>
      <c r="C8" s="15"/>
      <c r="D8" s="15"/>
      <c r="E8" s="15"/>
      <c r="F8" s="16"/>
      <c r="G8" s="15"/>
      <c r="H8" s="16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</row>
    <row r="10" spans="1:236" s="4" customFormat="1" ht="51" x14ac:dyDescent="0.2">
      <c r="A10" s="2" t="s">
        <v>4</v>
      </c>
      <c r="B10" s="2" t="s">
        <v>5</v>
      </c>
      <c r="C10" s="2" t="s">
        <v>31</v>
      </c>
      <c r="D10" s="2" t="s">
        <v>8</v>
      </c>
      <c r="E10" s="2" t="s">
        <v>6</v>
      </c>
      <c r="F10" s="2" t="s">
        <v>160</v>
      </c>
      <c r="G10" s="10" t="s">
        <v>16</v>
      </c>
      <c r="H10" s="2" t="s">
        <v>14</v>
      </c>
      <c r="I10" s="2" t="s">
        <v>17</v>
      </c>
      <c r="J10" s="2" t="s">
        <v>7</v>
      </c>
    </row>
    <row r="11" spans="1:236" s="6" customFormat="1" x14ac:dyDescent="0.2">
      <c r="A11" s="51" t="s">
        <v>18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236" s="31" customFormat="1" x14ac:dyDescent="0.2">
      <c r="A12" s="5">
        <v>1</v>
      </c>
      <c r="B12" s="21"/>
      <c r="C12" s="21"/>
      <c r="D12" s="21"/>
      <c r="E12" s="42" t="s">
        <v>42</v>
      </c>
      <c r="F12" s="44">
        <v>5</v>
      </c>
      <c r="G12" s="32"/>
      <c r="H12" s="28"/>
      <c r="I12" s="18"/>
      <c r="J12" s="29">
        <f t="shared" ref="J12:J18" si="0">H12*I12</f>
        <v>0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</row>
    <row r="13" spans="1:236" s="25" customFormat="1" x14ac:dyDescent="0.2">
      <c r="A13" s="5">
        <v>2</v>
      </c>
      <c r="B13" s="21"/>
      <c r="C13" s="21"/>
      <c r="D13" s="21"/>
      <c r="E13" s="42" t="s">
        <v>43</v>
      </c>
      <c r="F13" s="44">
        <v>5</v>
      </c>
      <c r="G13" s="32"/>
      <c r="H13" s="28"/>
      <c r="I13" s="18"/>
      <c r="J13" s="29">
        <f t="shared" si="0"/>
        <v>0</v>
      </c>
    </row>
    <row r="14" spans="1:236" s="25" customFormat="1" x14ac:dyDescent="0.2">
      <c r="A14" s="5">
        <v>3</v>
      </c>
      <c r="B14" s="21"/>
      <c r="C14" s="21"/>
      <c r="D14" s="21"/>
      <c r="E14" s="42" t="s">
        <v>36</v>
      </c>
      <c r="F14" s="44">
        <v>8</v>
      </c>
      <c r="G14" s="32"/>
      <c r="H14" s="28"/>
      <c r="I14" s="18"/>
      <c r="J14" s="29">
        <f t="shared" si="0"/>
        <v>0</v>
      </c>
      <c r="M14" s="19"/>
      <c r="N14" s="20"/>
    </row>
    <row r="15" spans="1:236" s="25" customFormat="1" x14ac:dyDescent="0.2">
      <c r="A15" s="5">
        <v>4</v>
      </c>
      <c r="B15" s="21"/>
      <c r="C15" s="21"/>
      <c r="D15" s="21"/>
      <c r="E15" s="21" t="s">
        <v>177</v>
      </c>
      <c r="F15" s="44">
        <v>65</v>
      </c>
      <c r="G15" s="32"/>
      <c r="H15" s="28"/>
      <c r="I15" s="18"/>
      <c r="J15" s="29"/>
      <c r="M15" s="19"/>
      <c r="N15" s="20"/>
    </row>
    <row r="16" spans="1:236" s="31" customFormat="1" x14ac:dyDescent="0.2">
      <c r="A16" s="5">
        <v>5</v>
      </c>
      <c r="B16" s="23"/>
      <c r="C16" s="23"/>
      <c r="D16" s="24"/>
      <c r="E16" s="21" t="s">
        <v>176</v>
      </c>
      <c r="F16" s="22">
        <v>10</v>
      </c>
      <c r="G16" s="22"/>
      <c r="H16" s="11"/>
      <c r="I16" s="22"/>
      <c r="J16" s="29">
        <f t="shared" si="0"/>
        <v>0</v>
      </c>
    </row>
    <row r="17" spans="1:236" s="31" customFormat="1" x14ac:dyDescent="0.2">
      <c r="A17" s="5">
        <v>6</v>
      </c>
      <c r="B17" s="23"/>
      <c r="C17" s="23"/>
      <c r="D17" s="24"/>
      <c r="E17" s="21" t="s">
        <v>142</v>
      </c>
      <c r="F17" s="22">
        <v>10</v>
      </c>
      <c r="G17" s="27"/>
      <c r="H17" s="28"/>
      <c r="I17" s="18"/>
      <c r="J17" s="29">
        <f t="shared" si="0"/>
        <v>0</v>
      </c>
    </row>
    <row r="18" spans="1:236" s="31" customFormat="1" ht="13.5" thickBot="1" x14ac:dyDescent="0.25">
      <c r="A18" s="5">
        <v>7</v>
      </c>
      <c r="B18" s="23"/>
      <c r="C18" s="23"/>
      <c r="D18" s="24"/>
      <c r="E18" s="21" t="s">
        <v>44</v>
      </c>
      <c r="F18" s="22">
        <v>17</v>
      </c>
      <c r="G18" s="27"/>
      <c r="H18" s="28"/>
      <c r="I18" s="18"/>
      <c r="J18" s="29">
        <f t="shared" si="0"/>
        <v>0</v>
      </c>
    </row>
    <row r="19" spans="1:236" s="6" customFormat="1" ht="13.5" customHeight="1" thickBot="1" x14ac:dyDescent="0.25">
      <c r="A19" s="52" t="s">
        <v>19</v>
      </c>
      <c r="B19" s="53"/>
      <c r="C19" s="53"/>
      <c r="D19" s="53"/>
      <c r="E19" s="53"/>
      <c r="F19" s="53"/>
      <c r="G19" s="53"/>
      <c r="H19" s="53"/>
      <c r="I19" s="54"/>
      <c r="J19" s="12">
        <f>SUM(J12:J18)</f>
        <v>0</v>
      </c>
    </row>
    <row r="20" spans="1:236" s="6" customFormat="1" x14ac:dyDescent="0.2">
      <c r="A20" s="56" t="s">
        <v>20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236" s="25" customFormat="1" x14ac:dyDescent="0.2">
      <c r="A21" s="5">
        <v>8</v>
      </c>
      <c r="B21" s="23"/>
      <c r="C21" s="23"/>
      <c r="D21" s="24"/>
      <c r="E21" s="21" t="s">
        <v>141</v>
      </c>
      <c r="F21" s="22">
        <v>100</v>
      </c>
      <c r="G21" s="27"/>
      <c r="H21" s="28"/>
      <c r="I21" s="18"/>
      <c r="J21" s="29">
        <f>H21*I21</f>
        <v>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</row>
    <row r="22" spans="1:236" s="25" customFormat="1" x14ac:dyDescent="0.2">
      <c r="A22" s="5">
        <v>9</v>
      </c>
      <c r="B22" s="23"/>
      <c r="C22" s="23"/>
      <c r="D22" s="24"/>
      <c r="E22" s="21" t="s">
        <v>184</v>
      </c>
      <c r="F22" s="22">
        <v>50</v>
      </c>
      <c r="G22" s="27"/>
      <c r="H22" s="28"/>
      <c r="I22" s="18"/>
      <c r="J22" s="29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</row>
    <row r="23" spans="1:236" s="41" customFormat="1" x14ac:dyDescent="0.2">
      <c r="A23" s="5">
        <v>10</v>
      </c>
      <c r="B23" s="36"/>
      <c r="C23" s="36"/>
      <c r="D23" s="37"/>
      <c r="E23" s="21" t="s">
        <v>131</v>
      </c>
      <c r="F23" s="22">
        <v>145</v>
      </c>
      <c r="G23" s="38"/>
      <c r="H23" s="40"/>
      <c r="I23" s="39"/>
      <c r="J23" s="29">
        <f t="shared" ref="J23:J25" si="1">H23*I23</f>
        <v>0</v>
      </c>
    </row>
    <row r="24" spans="1:236" s="31" customFormat="1" x14ac:dyDescent="0.2">
      <c r="A24" s="5">
        <v>11</v>
      </c>
      <c r="B24" s="23"/>
      <c r="C24" s="23"/>
      <c r="D24" s="24"/>
      <c r="E24" s="21" t="s">
        <v>143</v>
      </c>
      <c r="F24" s="22">
        <v>55</v>
      </c>
      <c r="G24" s="27"/>
      <c r="H24" s="28"/>
      <c r="I24" s="18"/>
      <c r="J24" s="29">
        <f t="shared" si="1"/>
        <v>0</v>
      </c>
    </row>
    <row r="25" spans="1:236" s="41" customFormat="1" ht="13.5" thickBot="1" x14ac:dyDescent="0.25">
      <c r="A25" s="5">
        <v>12</v>
      </c>
      <c r="B25" s="23"/>
      <c r="C25" s="23"/>
      <c r="D25" s="24"/>
      <c r="E25" s="43" t="s">
        <v>117</v>
      </c>
      <c r="F25" s="22">
        <v>340</v>
      </c>
      <c r="G25" s="27"/>
      <c r="H25" s="28"/>
      <c r="I25" s="18"/>
      <c r="J25" s="29">
        <f t="shared" si="1"/>
        <v>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</row>
    <row r="26" spans="1:236" s="6" customFormat="1" ht="13.5" customHeight="1" thickBot="1" x14ac:dyDescent="0.25">
      <c r="A26" s="52" t="s">
        <v>21</v>
      </c>
      <c r="B26" s="53"/>
      <c r="C26" s="53"/>
      <c r="D26" s="53"/>
      <c r="E26" s="53"/>
      <c r="F26" s="53"/>
      <c r="G26" s="53"/>
      <c r="H26" s="53"/>
      <c r="I26" s="54"/>
      <c r="J26" s="12">
        <f>SUM(J21:J25)</f>
        <v>0</v>
      </c>
    </row>
    <row r="27" spans="1:236" s="6" customFormat="1" x14ac:dyDescent="0.2">
      <c r="A27" s="56" t="s">
        <v>22</v>
      </c>
      <c r="B27" s="56"/>
      <c r="C27" s="56"/>
      <c r="D27" s="56"/>
      <c r="E27" s="56"/>
      <c r="F27" s="56"/>
      <c r="G27" s="56"/>
      <c r="H27" s="56"/>
      <c r="I27" s="56"/>
      <c r="J27" s="56"/>
    </row>
    <row r="28" spans="1:236" s="25" customFormat="1" x14ac:dyDescent="0.2">
      <c r="A28" s="5">
        <v>13</v>
      </c>
      <c r="B28" s="21"/>
      <c r="C28" s="21"/>
      <c r="D28" s="21"/>
      <c r="E28" s="42" t="s">
        <v>109</v>
      </c>
      <c r="F28" s="44">
        <v>45</v>
      </c>
      <c r="G28" s="27"/>
      <c r="H28" s="28"/>
      <c r="I28" s="18"/>
      <c r="J28" s="29">
        <f>H28*I28</f>
        <v>0</v>
      </c>
    </row>
    <row r="29" spans="1:236" s="25" customFormat="1" x14ac:dyDescent="0.2">
      <c r="A29" s="5">
        <v>14</v>
      </c>
      <c r="B29" s="21"/>
      <c r="C29" s="21"/>
      <c r="D29" s="21"/>
      <c r="E29" s="42" t="s">
        <v>144</v>
      </c>
      <c r="F29" s="44">
        <v>40</v>
      </c>
      <c r="G29" s="27"/>
      <c r="H29" s="28"/>
      <c r="I29" s="18"/>
      <c r="J29" s="29">
        <f t="shared" ref="J29:J41" si="2">H29*I29</f>
        <v>0</v>
      </c>
    </row>
    <row r="30" spans="1:236" s="31" customFormat="1" ht="25.5" x14ac:dyDescent="0.2">
      <c r="A30" s="5">
        <v>15</v>
      </c>
      <c r="B30" s="23"/>
      <c r="C30" s="23"/>
      <c r="D30" s="24"/>
      <c r="E30" s="43" t="s">
        <v>148</v>
      </c>
      <c r="F30" s="22">
        <v>820</v>
      </c>
      <c r="G30" s="27"/>
      <c r="H30" s="28"/>
      <c r="I30" s="18"/>
      <c r="J30" s="29">
        <f t="shared" si="2"/>
        <v>0</v>
      </c>
    </row>
    <row r="31" spans="1:236" s="31" customFormat="1" x14ac:dyDescent="0.2">
      <c r="A31" s="5">
        <v>16</v>
      </c>
      <c r="B31" s="23"/>
      <c r="C31" s="23"/>
      <c r="D31" s="24"/>
      <c r="E31" s="21" t="s">
        <v>171</v>
      </c>
      <c r="F31" s="22">
        <v>90</v>
      </c>
      <c r="G31" s="27"/>
      <c r="H31" s="28"/>
      <c r="I31" s="18"/>
      <c r="J31" s="29"/>
    </row>
    <row r="32" spans="1:236" s="31" customFormat="1" x14ac:dyDescent="0.2">
      <c r="A32" s="5">
        <v>17</v>
      </c>
      <c r="B32" s="23"/>
      <c r="C32" s="23"/>
      <c r="D32" s="24"/>
      <c r="E32" s="21" t="s">
        <v>147</v>
      </c>
      <c r="F32" s="22">
        <v>13</v>
      </c>
      <c r="G32" s="27"/>
      <c r="H32" s="28"/>
      <c r="I32" s="18"/>
      <c r="J32" s="29">
        <f t="shared" si="2"/>
        <v>0</v>
      </c>
    </row>
    <row r="33" spans="1:236" s="31" customFormat="1" x14ac:dyDescent="0.2">
      <c r="A33" s="5">
        <v>18</v>
      </c>
      <c r="B33" s="23"/>
      <c r="C33" s="23"/>
      <c r="D33" s="24"/>
      <c r="E33" s="43" t="s">
        <v>146</v>
      </c>
      <c r="F33" s="22">
        <v>70</v>
      </c>
      <c r="G33" s="27"/>
      <c r="H33" s="28"/>
      <c r="I33" s="18"/>
      <c r="J33" s="29">
        <f t="shared" si="2"/>
        <v>0</v>
      </c>
    </row>
    <row r="34" spans="1:236" s="25" customFormat="1" x14ac:dyDescent="0.2">
      <c r="A34" s="5">
        <v>19</v>
      </c>
      <c r="B34" s="23"/>
      <c r="C34" s="23"/>
      <c r="D34" s="24"/>
      <c r="E34" s="21" t="s">
        <v>58</v>
      </c>
      <c r="F34" s="22">
        <v>25</v>
      </c>
      <c r="G34" s="27"/>
      <c r="H34" s="28"/>
      <c r="I34" s="18"/>
      <c r="J34" s="29">
        <f t="shared" si="2"/>
        <v>0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</row>
    <row r="35" spans="1:236" s="25" customFormat="1" x14ac:dyDescent="0.2">
      <c r="A35" s="5">
        <v>20</v>
      </c>
      <c r="B35" s="23"/>
      <c r="C35" s="23"/>
      <c r="D35" s="24"/>
      <c r="E35" s="21" t="s">
        <v>49</v>
      </c>
      <c r="F35" s="22">
        <v>12</v>
      </c>
      <c r="G35" s="27"/>
      <c r="H35" s="28"/>
      <c r="I35" s="18"/>
      <c r="J35" s="29">
        <f t="shared" si="2"/>
        <v>0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</row>
    <row r="36" spans="1:236" s="31" customFormat="1" x14ac:dyDescent="0.2">
      <c r="A36" s="5">
        <v>21</v>
      </c>
      <c r="B36" s="23"/>
      <c r="C36" s="23"/>
      <c r="D36" s="24"/>
      <c r="E36" s="21" t="s">
        <v>59</v>
      </c>
      <c r="F36" s="22">
        <v>80</v>
      </c>
      <c r="G36" s="27"/>
      <c r="H36" s="28"/>
      <c r="I36" s="18"/>
      <c r="J36" s="29">
        <f t="shared" si="2"/>
        <v>0</v>
      </c>
    </row>
    <row r="37" spans="1:236" s="31" customFormat="1" x14ac:dyDescent="0.2">
      <c r="A37" s="5">
        <v>22</v>
      </c>
      <c r="B37" s="23"/>
      <c r="C37" s="23"/>
      <c r="D37" s="24"/>
      <c r="E37" s="21" t="s">
        <v>48</v>
      </c>
      <c r="F37" s="22">
        <v>5</v>
      </c>
      <c r="G37" s="27"/>
      <c r="H37" s="28"/>
      <c r="I37" s="18"/>
      <c r="J37" s="29">
        <f t="shared" si="2"/>
        <v>0</v>
      </c>
    </row>
    <row r="38" spans="1:236" s="31" customFormat="1" ht="25.5" x14ac:dyDescent="0.2">
      <c r="A38" s="5">
        <v>23</v>
      </c>
      <c r="B38" s="23"/>
      <c r="C38" s="23"/>
      <c r="D38" s="24"/>
      <c r="E38" s="43" t="s">
        <v>116</v>
      </c>
      <c r="F38" s="22">
        <v>740</v>
      </c>
      <c r="G38" s="27"/>
      <c r="H38" s="28"/>
      <c r="I38" s="18"/>
      <c r="J38" s="29">
        <f t="shared" ref="J38" si="3">H38*I38</f>
        <v>0</v>
      </c>
    </row>
    <row r="39" spans="1:236" s="31" customFormat="1" ht="25.5" x14ac:dyDescent="0.2">
      <c r="A39" s="5">
        <v>24</v>
      </c>
      <c r="B39" s="23"/>
      <c r="C39" s="23"/>
      <c r="D39" s="24"/>
      <c r="E39" s="43" t="s">
        <v>115</v>
      </c>
      <c r="F39" s="22">
        <v>620</v>
      </c>
      <c r="G39" s="27"/>
      <c r="H39" s="28"/>
      <c r="I39" s="18"/>
      <c r="J39" s="29">
        <f t="shared" si="2"/>
        <v>0</v>
      </c>
    </row>
    <row r="40" spans="1:236" s="31" customFormat="1" ht="25.5" x14ac:dyDescent="0.2">
      <c r="A40" s="5">
        <v>25</v>
      </c>
      <c r="B40" s="23"/>
      <c r="C40" s="23"/>
      <c r="D40" s="24"/>
      <c r="E40" s="21" t="s">
        <v>180</v>
      </c>
      <c r="F40" s="22">
        <v>90</v>
      </c>
      <c r="G40" s="27"/>
      <c r="H40" s="28"/>
      <c r="I40" s="18"/>
      <c r="J40" s="29"/>
    </row>
    <row r="41" spans="1:236" s="31" customFormat="1" x14ac:dyDescent="0.2">
      <c r="A41" s="5">
        <v>26</v>
      </c>
      <c r="B41" s="23"/>
      <c r="C41" s="23"/>
      <c r="D41" s="24"/>
      <c r="E41" s="21" t="s">
        <v>101</v>
      </c>
      <c r="F41" s="22">
        <v>25</v>
      </c>
      <c r="G41" s="27"/>
      <c r="H41" s="28"/>
      <c r="I41" s="18"/>
      <c r="J41" s="29">
        <f t="shared" si="2"/>
        <v>0</v>
      </c>
    </row>
    <row r="42" spans="1:236" s="31" customFormat="1" ht="13.5" thickBot="1" x14ac:dyDescent="0.25">
      <c r="A42" s="5">
        <v>27</v>
      </c>
      <c r="B42" s="23"/>
      <c r="C42" s="23"/>
      <c r="D42" s="24"/>
      <c r="E42" s="21" t="s">
        <v>145</v>
      </c>
      <c r="F42" s="22">
        <v>30</v>
      </c>
      <c r="G42" s="27"/>
      <c r="H42" s="28"/>
      <c r="I42" s="18"/>
      <c r="J42" s="29"/>
    </row>
    <row r="43" spans="1:236" s="6" customFormat="1" ht="13.5" customHeight="1" thickBot="1" x14ac:dyDescent="0.25">
      <c r="A43" s="52" t="s">
        <v>23</v>
      </c>
      <c r="B43" s="53"/>
      <c r="C43" s="53"/>
      <c r="D43" s="53"/>
      <c r="E43" s="53"/>
      <c r="F43" s="53"/>
      <c r="G43" s="53"/>
      <c r="H43" s="53"/>
      <c r="I43" s="54"/>
      <c r="J43" s="12">
        <f>SUM(J28:J42)</f>
        <v>0</v>
      </c>
    </row>
    <row r="44" spans="1:236" s="6" customFormat="1" x14ac:dyDescent="0.2">
      <c r="A44" s="56" t="s">
        <v>24</v>
      </c>
      <c r="B44" s="56"/>
      <c r="C44" s="56"/>
      <c r="D44" s="56"/>
      <c r="E44" s="56"/>
      <c r="F44" s="56"/>
      <c r="G44" s="56"/>
      <c r="H44" s="56"/>
      <c r="I44" s="56"/>
      <c r="J44" s="56"/>
    </row>
    <row r="45" spans="1:236" s="25" customFormat="1" x14ac:dyDescent="0.2">
      <c r="A45" s="5">
        <v>28</v>
      </c>
      <c r="B45" s="21"/>
      <c r="C45" s="21"/>
      <c r="D45" s="21"/>
      <c r="E45" s="42" t="s">
        <v>73</v>
      </c>
      <c r="F45" s="44">
        <v>70</v>
      </c>
      <c r="G45" s="27"/>
      <c r="H45" s="28"/>
      <c r="I45" s="18"/>
      <c r="J45" s="29">
        <f>H45*I45</f>
        <v>0</v>
      </c>
    </row>
    <row r="46" spans="1:236" s="25" customFormat="1" x14ac:dyDescent="0.2">
      <c r="A46" s="5">
        <v>29</v>
      </c>
      <c r="B46" s="21"/>
      <c r="C46" s="21"/>
      <c r="D46" s="21"/>
      <c r="E46" s="42" t="s">
        <v>197</v>
      </c>
      <c r="F46" s="44">
        <v>3</v>
      </c>
      <c r="G46" s="27"/>
      <c r="H46" s="28"/>
      <c r="I46" s="18"/>
      <c r="J46" s="29"/>
    </row>
    <row r="47" spans="1:236" s="25" customFormat="1" x14ac:dyDescent="0.2">
      <c r="A47" s="5">
        <v>30</v>
      </c>
      <c r="B47" s="23"/>
      <c r="C47" s="23"/>
      <c r="D47" s="24"/>
      <c r="E47" s="21" t="s">
        <v>111</v>
      </c>
      <c r="F47" s="22">
        <v>370</v>
      </c>
      <c r="G47" s="27"/>
      <c r="H47" s="28"/>
      <c r="I47" s="18"/>
      <c r="J47" s="29">
        <f t="shared" ref="J47:J100" si="4">H47*I47</f>
        <v>0</v>
      </c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</row>
    <row r="48" spans="1:236" s="31" customFormat="1" x14ac:dyDescent="0.2">
      <c r="A48" s="5">
        <v>31</v>
      </c>
      <c r="B48" s="23"/>
      <c r="C48" s="23"/>
      <c r="D48" s="24"/>
      <c r="E48" s="21" t="s">
        <v>112</v>
      </c>
      <c r="F48" s="22">
        <v>350</v>
      </c>
      <c r="G48" s="27"/>
      <c r="H48" s="28"/>
      <c r="I48" s="18"/>
      <c r="J48" s="29">
        <f t="shared" si="4"/>
        <v>0</v>
      </c>
    </row>
    <row r="49" spans="1:10" s="31" customFormat="1" ht="25.5" x14ac:dyDescent="0.2">
      <c r="A49" s="5">
        <v>32</v>
      </c>
      <c r="B49" s="23"/>
      <c r="C49" s="23"/>
      <c r="D49" s="24"/>
      <c r="E49" s="21" t="s">
        <v>74</v>
      </c>
      <c r="F49" s="22">
        <v>40</v>
      </c>
      <c r="G49" s="27"/>
      <c r="H49" s="28"/>
      <c r="I49" s="18"/>
      <c r="J49" s="29">
        <f t="shared" si="4"/>
        <v>0</v>
      </c>
    </row>
    <row r="50" spans="1:10" s="31" customFormat="1" ht="25.5" x14ac:dyDescent="0.2">
      <c r="A50" s="5">
        <v>33</v>
      </c>
      <c r="B50" s="23"/>
      <c r="C50" s="23"/>
      <c r="D50" s="24"/>
      <c r="E50" s="21" t="s">
        <v>75</v>
      </c>
      <c r="F50" s="22">
        <v>30</v>
      </c>
      <c r="G50" s="27"/>
      <c r="H50" s="28"/>
      <c r="I50" s="18"/>
      <c r="J50" s="29">
        <f t="shared" si="4"/>
        <v>0</v>
      </c>
    </row>
    <row r="51" spans="1:10" s="31" customFormat="1" ht="25.5" x14ac:dyDescent="0.2">
      <c r="A51" s="5">
        <v>34</v>
      </c>
      <c r="B51" s="23"/>
      <c r="C51" s="23"/>
      <c r="D51" s="24"/>
      <c r="E51" s="21" t="s">
        <v>76</v>
      </c>
      <c r="F51" s="22">
        <v>110</v>
      </c>
      <c r="G51" s="27"/>
      <c r="H51" s="28"/>
      <c r="I51" s="18"/>
      <c r="J51" s="29">
        <f t="shared" si="4"/>
        <v>0</v>
      </c>
    </row>
    <row r="52" spans="1:10" s="31" customFormat="1" ht="25.5" x14ac:dyDescent="0.2">
      <c r="A52" s="5">
        <v>35</v>
      </c>
      <c r="B52" s="23"/>
      <c r="C52" s="23"/>
      <c r="D52" s="24"/>
      <c r="E52" s="21" t="s">
        <v>150</v>
      </c>
      <c r="F52" s="22">
        <v>50</v>
      </c>
      <c r="G52" s="27"/>
      <c r="H52" s="28"/>
      <c r="I52" s="18"/>
      <c r="J52" s="29"/>
    </row>
    <row r="53" spans="1:10" s="31" customFormat="1" x14ac:dyDescent="0.2">
      <c r="A53" s="5">
        <v>36</v>
      </c>
      <c r="B53" s="23"/>
      <c r="C53" s="23"/>
      <c r="D53" s="24"/>
      <c r="E53" s="21" t="s">
        <v>152</v>
      </c>
      <c r="F53" s="22">
        <v>35</v>
      </c>
      <c r="G53" s="27"/>
      <c r="H53" s="28"/>
      <c r="I53" s="18"/>
      <c r="J53" s="29">
        <f t="shared" si="4"/>
        <v>0</v>
      </c>
    </row>
    <row r="54" spans="1:10" s="31" customFormat="1" x14ac:dyDescent="0.2">
      <c r="A54" s="5">
        <v>37</v>
      </c>
      <c r="B54" s="23"/>
      <c r="C54" s="23"/>
      <c r="D54" s="24"/>
      <c r="E54" s="21" t="s">
        <v>155</v>
      </c>
      <c r="F54" s="22">
        <v>12</v>
      </c>
      <c r="G54" s="27"/>
      <c r="H54" s="28"/>
      <c r="I54" s="18"/>
      <c r="J54" s="29">
        <f t="shared" si="4"/>
        <v>0</v>
      </c>
    </row>
    <row r="55" spans="1:10" s="31" customFormat="1" ht="25.5" x14ac:dyDescent="0.2">
      <c r="A55" s="5">
        <v>38</v>
      </c>
      <c r="B55" s="23"/>
      <c r="C55" s="23"/>
      <c r="D55" s="24"/>
      <c r="E55" s="21" t="s">
        <v>120</v>
      </c>
      <c r="F55" s="22">
        <v>295</v>
      </c>
      <c r="G55" s="27"/>
      <c r="H55" s="28"/>
      <c r="I55" s="18"/>
      <c r="J55" s="29">
        <f t="shared" si="4"/>
        <v>0</v>
      </c>
    </row>
    <row r="56" spans="1:10" s="31" customFormat="1" ht="25.5" x14ac:dyDescent="0.2">
      <c r="A56" s="5">
        <v>39</v>
      </c>
      <c r="B56" s="23"/>
      <c r="C56" s="23"/>
      <c r="D56" s="24"/>
      <c r="E56" s="21" t="s">
        <v>113</v>
      </c>
      <c r="F56" s="22">
        <v>240</v>
      </c>
      <c r="G56" s="27"/>
      <c r="H56" s="28"/>
      <c r="I56" s="18"/>
      <c r="J56" s="29">
        <f t="shared" ref="J56" si="5">H56*I56</f>
        <v>0</v>
      </c>
    </row>
    <row r="57" spans="1:10" s="31" customFormat="1" x14ac:dyDescent="0.2">
      <c r="A57" s="5">
        <v>40</v>
      </c>
      <c r="B57" s="23"/>
      <c r="C57" s="23"/>
      <c r="D57" s="24"/>
      <c r="E57" s="21" t="s">
        <v>179</v>
      </c>
      <c r="F57" s="22">
        <v>30</v>
      </c>
      <c r="G57" s="27"/>
      <c r="H57" s="28"/>
      <c r="I57" s="18"/>
      <c r="J57" s="29"/>
    </row>
    <row r="58" spans="1:10" s="31" customFormat="1" x14ac:dyDescent="0.2">
      <c r="A58" s="5">
        <v>41</v>
      </c>
      <c r="B58" s="23"/>
      <c r="C58" s="23"/>
      <c r="D58" s="24"/>
      <c r="E58" s="21" t="s">
        <v>118</v>
      </c>
      <c r="F58" s="22">
        <v>140</v>
      </c>
      <c r="G58" s="27"/>
      <c r="H58" s="28"/>
      <c r="I58" s="18"/>
      <c r="J58" s="29">
        <f t="shared" si="4"/>
        <v>0</v>
      </c>
    </row>
    <row r="59" spans="1:10" s="31" customFormat="1" x14ac:dyDescent="0.2">
      <c r="A59" s="5">
        <v>42</v>
      </c>
      <c r="B59" s="23"/>
      <c r="C59" s="23"/>
      <c r="D59" s="24"/>
      <c r="E59" s="21" t="s">
        <v>205</v>
      </c>
      <c r="F59" s="22">
        <v>45</v>
      </c>
      <c r="G59" s="27"/>
      <c r="H59" s="28"/>
      <c r="I59" s="18"/>
      <c r="J59" s="29">
        <f t="shared" ref="J59" si="6">H59*I59</f>
        <v>0</v>
      </c>
    </row>
    <row r="60" spans="1:10" s="31" customFormat="1" ht="25.5" x14ac:dyDescent="0.2">
      <c r="A60" s="5">
        <v>43</v>
      </c>
      <c r="B60" s="23"/>
      <c r="C60" s="23"/>
      <c r="D60" s="24"/>
      <c r="E60" s="43" t="s">
        <v>119</v>
      </c>
      <c r="F60" s="22">
        <v>500</v>
      </c>
      <c r="G60" s="27"/>
      <c r="H60" s="28"/>
      <c r="I60" s="18"/>
      <c r="J60" s="29">
        <f t="shared" ref="J60" si="7">H60*I60</f>
        <v>0</v>
      </c>
    </row>
    <row r="61" spans="1:10" s="31" customFormat="1" x14ac:dyDescent="0.2">
      <c r="A61" s="5">
        <v>44</v>
      </c>
      <c r="B61" s="23"/>
      <c r="C61" s="23"/>
      <c r="D61" s="24"/>
      <c r="E61" s="21" t="s">
        <v>204</v>
      </c>
      <c r="F61" s="22">
        <v>55</v>
      </c>
      <c r="G61" s="27"/>
      <c r="H61" s="28"/>
      <c r="I61" s="18"/>
      <c r="J61" s="29">
        <f t="shared" ref="J61" si="8">H61*I61</f>
        <v>0</v>
      </c>
    </row>
    <row r="62" spans="1:10" s="31" customFormat="1" x14ac:dyDescent="0.2">
      <c r="A62" s="5">
        <v>45</v>
      </c>
      <c r="B62" s="23"/>
      <c r="C62" s="23"/>
      <c r="D62" s="24"/>
      <c r="E62" s="21" t="s">
        <v>127</v>
      </c>
      <c r="F62" s="22">
        <v>105</v>
      </c>
      <c r="G62" s="27"/>
      <c r="H62" s="28"/>
      <c r="I62" s="18"/>
      <c r="J62" s="29">
        <f t="shared" si="4"/>
        <v>0</v>
      </c>
    </row>
    <row r="63" spans="1:10" s="31" customFormat="1" x14ac:dyDescent="0.2">
      <c r="A63" s="5">
        <v>46</v>
      </c>
      <c r="B63" s="23"/>
      <c r="C63" s="23"/>
      <c r="D63" s="24"/>
      <c r="E63" s="21" t="s">
        <v>175</v>
      </c>
      <c r="F63" s="22">
        <v>40</v>
      </c>
      <c r="G63" s="27"/>
      <c r="H63" s="28"/>
      <c r="I63" s="18"/>
      <c r="J63" s="29"/>
    </row>
    <row r="64" spans="1:10" s="31" customFormat="1" x14ac:dyDescent="0.2">
      <c r="A64" s="5">
        <v>47</v>
      </c>
      <c r="B64" s="23"/>
      <c r="C64" s="23"/>
      <c r="D64" s="24"/>
      <c r="E64" s="21" t="s">
        <v>183</v>
      </c>
      <c r="F64" s="22">
        <v>30</v>
      </c>
      <c r="G64" s="27"/>
      <c r="H64" s="28"/>
      <c r="I64" s="18"/>
      <c r="J64" s="29"/>
    </row>
    <row r="65" spans="1:236" s="31" customFormat="1" x14ac:dyDescent="0.2">
      <c r="A65" s="5">
        <v>48</v>
      </c>
      <c r="B65" s="23"/>
      <c r="C65" s="23"/>
      <c r="D65" s="24"/>
      <c r="E65" s="21" t="s">
        <v>182</v>
      </c>
      <c r="F65" s="22">
        <v>30</v>
      </c>
      <c r="G65" s="27"/>
      <c r="H65" s="28"/>
      <c r="I65" s="18"/>
      <c r="J65" s="29"/>
    </row>
    <row r="66" spans="1:236" s="31" customFormat="1" x14ac:dyDescent="0.2">
      <c r="A66" s="5">
        <v>49</v>
      </c>
      <c r="B66" s="23"/>
      <c r="C66" s="23"/>
      <c r="D66" s="24"/>
      <c r="E66" s="21" t="s">
        <v>122</v>
      </c>
      <c r="F66" s="22">
        <v>135</v>
      </c>
      <c r="G66" s="27"/>
      <c r="H66" s="28"/>
      <c r="I66" s="18"/>
      <c r="J66" s="29">
        <f t="shared" si="4"/>
        <v>0</v>
      </c>
    </row>
    <row r="67" spans="1:236" s="31" customFormat="1" x14ac:dyDescent="0.2">
      <c r="A67" s="5">
        <v>50</v>
      </c>
      <c r="B67" s="23"/>
      <c r="C67" s="23"/>
      <c r="D67" s="24"/>
      <c r="E67" s="21" t="s">
        <v>136</v>
      </c>
      <c r="F67" s="22">
        <v>45</v>
      </c>
      <c r="G67" s="27"/>
      <c r="H67" s="28"/>
      <c r="I67" s="18"/>
      <c r="J67" s="29">
        <f t="shared" ref="J67" si="9">H67*I67</f>
        <v>0</v>
      </c>
    </row>
    <row r="68" spans="1:236" s="31" customFormat="1" x14ac:dyDescent="0.2">
      <c r="A68" s="5">
        <v>51</v>
      </c>
      <c r="B68" s="23"/>
      <c r="C68" s="23"/>
      <c r="D68" s="24"/>
      <c r="E68" s="21" t="s">
        <v>153</v>
      </c>
      <c r="F68" s="22">
        <v>25</v>
      </c>
      <c r="G68" s="27"/>
      <c r="H68" s="28"/>
      <c r="I68" s="18"/>
      <c r="J68" s="29">
        <f t="shared" si="4"/>
        <v>0</v>
      </c>
    </row>
    <row r="69" spans="1:236" s="31" customFormat="1" x14ac:dyDescent="0.2">
      <c r="A69" s="5">
        <v>52</v>
      </c>
      <c r="B69" s="23"/>
      <c r="C69" s="23"/>
      <c r="D69" s="24"/>
      <c r="E69" s="21" t="s">
        <v>140</v>
      </c>
      <c r="F69" s="22">
        <v>65</v>
      </c>
      <c r="G69" s="27"/>
      <c r="H69" s="28"/>
      <c r="I69" s="18"/>
      <c r="J69" s="29">
        <f t="shared" si="4"/>
        <v>0</v>
      </c>
    </row>
    <row r="70" spans="1:236" s="31" customFormat="1" x14ac:dyDescent="0.2">
      <c r="A70" s="5">
        <v>53</v>
      </c>
      <c r="B70" s="23"/>
      <c r="C70" s="23"/>
      <c r="D70" s="24"/>
      <c r="E70" s="43" t="s">
        <v>121</v>
      </c>
      <c r="F70" s="22">
        <v>140</v>
      </c>
      <c r="G70" s="27"/>
      <c r="H70" s="28"/>
      <c r="I70" s="18"/>
      <c r="J70" s="29">
        <f t="shared" si="4"/>
        <v>0</v>
      </c>
    </row>
    <row r="71" spans="1:236" s="31" customFormat="1" x14ac:dyDescent="0.2">
      <c r="A71" s="5">
        <v>54</v>
      </c>
      <c r="B71" s="23"/>
      <c r="C71" s="23"/>
      <c r="D71" s="24"/>
      <c r="E71" s="21" t="s">
        <v>162</v>
      </c>
      <c r="F71" s="22">
        <v>15</v>
      </c>
      <c r="G71" s="27"/>
      <c r="H71" s="28"/>
      <c r="I71" s="18"/>
      <c r="J71" s="29"/>
    </row>
    <row r="72" spans="1:236" s="31" customFormat="1" x14ac:dyDescent="0.2">
      <c r="A72" s="5">
        <v>55</v>
      </c>
      <c r="B72" s="23"/>
      <c r="C72" s="23"/>
      <c r="D72" s="24"/>
      <c r="E72" s="21" t="s">
        <v>161</v>
      </c>
      <c r="F72" s="22">
        <v>35</v>
      </c>
      <c r="G72" s="27"/>
      <c r="H72" s="28"/>
      <c r="I72" s="18"/>
      <c r="J72" s="29"/>
    </row>
    <row r="73" spans="1:236" s="31" customFormat="1" x14ac:dyDescent="0.2">
      <c r="A73" s="5">
        <v>56</v>
      </c>
      <c r="B73" s="23"/>
      <c r="C73" s="23"/>
      <c r="D73" s="24"/>
      <c r="E73" s="21" t="s">
        <v>128</v>
      </c>
      <c r="F73" s="22">
        <v>120</v>
      </c>
      <c r="G73" s="27"/>
      <c r="H73" s="28"/>
      <c r="I73" s="18"/>
      <c r="J73" s="29">
        <f t="shared" si="4"/>
        <v>0</v>
      </c>
    </row>
    <row r="74" spans="1:236" s="31" customFormat="1" x14ac:dyDescent="0.2">
      <c r="A74" s="5">
        <v>57</v>
      </c>
      <c r="B74" s="23"/>
      <c r="C74" s="23"/>
      <c r="D74" s="24"/>
      <c r="E74" s="21" t="s">
        <v>132</v>
      </c>
      <c r="F74" s="22">
        <v>245</v>
      </c>
      <c r="G74" s="27"/>
      <c r="H74" s="28"/>
      <c r="I74" s="18"/>
      <c r="J74" s="29">
        <f t="shared" si="4"/>
        <v>0</v>
      </c>
    </row>
    <row r="75" spans="1:236" s="6" customFormat="1" x14ac:dyDescent="0.2">
      <c r="A75" s="5">
        <v>58</v>
      </c>
      <c r="B75" s="23"/>
      <c r="C75" s="23"/>
      <c r="D75" s="24"/>
      <c r="E75" s="21" t="s">
        <v>130</v>
      </c>
      <c r="F75" s="22">
        <v>305</v>
      </c>
      <c r="G75" s="27"/>
      <c r="H75" s="28"/>
      <c r="I75" s="18"/>
      <c r="J75" s="29">
        <f t="shared" si="4"/>
        <v>0</v>
      </c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</row>
    <row r="76" spans="1:236" s="6" customFormat="1" x14ac:dyDescent="0.2">
      <c r="A76" s="5">
        <v>59</v>
      </c>
      <c r="B76" s="23"/>
      <c r="C76" s="23"/>
      <c r="D76" s="24"/>
      <c r="E76" s="21" t="s">
        <v>149</v>
      </c>
      <c r="F76" s="22">
        <v>135</v>
      </c>
      <c r="G76" s="27"/>
      <c r="H76" s="28"/>
      <c r="I76" s="18"/>
      <c r="J76" s="29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</row>
    <row r="77" spans="1:236" s="6" customFormat="1" x14ac:dyDescent="0.2">
      <c r="A77" s="5">
        <v>60</v>
      </c>
      <c r="B77" s="23"/>
      <c r="C77" s="23"/>
      <c r="D77" s="24"/>
      <c r="E77" s="43" t="s">
        <v>114</v>
      </c>
      <c r="F77" s="22">
        <v>770</v>
      </c>
      <c r="G77" s="27"/>
      <c r="H77" s="28"/>
      <c r="I77" s="18"/>
      <c r="J77" s="29">
        <f t="shared" si="4"/>
        <v>0</v>
      </c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</row>
    <row r="78" spans="1:236" s="6" customFormat="1" x14ac:dyDescent="0.2">
      <c r="A78" s="5">
        <v>61</v>
      </c>
      <c r="B78" s="23"/>
      <c r="C78" s="23"/>
      <c r="D78" s="24"/>
      <c r="E78" s="21" t="s">
        <v>178</v>
      </c>
      <c r="F78" s="22">
        <v>55</v>
      </c>
      <c r="G78" s="27"/>
      <c r="H78" s="28"/>
      <c r="I78" s="18"/>
      <c r="J78" s="29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</row>
    <row r="79" spans="1:236" s="6" customFormat="1" x14ac:dyDescent="0.2">
      <c r="A79" s="5">
        <v>62</v>
      </c>
      <c r="B79" s="23"/>
      <c r="C79" s="23"/>
      <c r="D79" s="24"/>
      <c r="E79" s="21" t="s">
        <v>206</v>
      </c>
      <c r="F79" s="22">
        <v>105</v>
      </c>
      <c r="G79" s="27"/>
      <c r="H79" s="28"/>
      <c r="I79" s="18"/>
      <c r="J79" s="29">
        <f t="shared" si="4"/>
        <v>0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</row>
    <row r="80" spans="1:236" s="31" customFormat="1" x14ac:dyDescent="0.2">
      <c r="A80" s="5">
        <v>63</v>
      </c>
      <c r="B80" s="23"/>
      <c r="C80" s="23"/>
      <c r="D80" s="24"/>
      <c r="E80" s="21" t="s">
        <v>134</v>
      </c>
      <c r="F80" s="22">
        <v>130</v>
      </c>
      <c r="G80" s="27"/>
      <c r="H80" s="28"/>
      <c r="I80" s="18"/>
      <c r="J80" s="29">
        <f t="shared" si="4"/>
        <v>0</v>
      </c>
    </row>
    <row r="81" spans="1:236" s="31" customFormat="1" x14ac:dyDescent="0.2">
      <c r="A81" s="5">
        <v>64</v>
      </c>
      <c r="B81" s="23"/>
      <c r="C81" s="23"/>
      <c r="D81" s="24"/>
      <c r="E81" s="21" t="s">
        <v>154</v>
      </c>
      <c r="F81" s="22">
        <v>50</v>
      </c>
      <c r="G81" s="27"/>
      <c r="H81" s="28"/>
      <c r="I81" s="18"/>
      <c r="J81" s="29">
        <f t="shared" si="4"/>
        <v>0</v>
      </c>
    </row>
    <row r="82" spans="1:236" s="31" customFormat="1" x14ac:dyDescent="0.2">
      <c r="A82" s="5">
        <v>65</v>
      </c>
      <c r="B82" s="23"/>
      <c r="C82" s="23"/>
      <c r="D82" s="24"/>
      <c r="E82" s="21" t="s">
        <v>126</v>
      </c>
      <c r="F82" s="22">
        <v>320</v>
      </c>
      <c r="G82" s="27"/>
      <c r="H82" s="28"/>
      <c r="I82" s="18"/>
      <c r="J82" s="29">
        <f t="shared" si="4"/>
        <v>0</v>
      </c>
    </row>
    <row r="83" spans="1:236" s="6" customFormat="1" x14ac:dyDescent="0.2">
      <c r="A83" s="5">
        <v>66</v>
      </c>
      <c r="B83" s="23"/>
      <c r="C83" s="23"/>
      <c r="D83" s="24"/>
      <c r="E83" s="21" t="s">
        <v>151</v>
      </c>
      <c r="F83" s="22">
        <v>75</v>
      </c>
      <c r="G83" s="27"/>
      <c r="H83" s="28"/>
      <c r="I83" s="18"/>
      <c r="J83" s="29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</row>
    <row r="84" spans="1:236" s="6" customFormat="1" ht="25.5" x14ac:dyDescent="0.2">
      <c r="A84" s="5">
        <v>67</v>
      </c>
      <c r="B84" s="23"/>
      <c r="C84" s="23"/>
      <c r="D84" s="24"/>
      <c r="E84" s="21" t="s">
        <v>133</v>
      </c>
      <c r="F84" s="22">
        <v>50</v>
      </c>
      <c r="G84" s="27"/>
      <c r="H84" s="28"/>
      <c r="I84" s="18"/>
      <c r="J84" s="29">
        <f t="shared" si="4"/>
        <v>0</v>
      </c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</row>
    <row r="85" spans="1:236" s="31" customFormat="1" ht="25.5" x14ac:dyDescent="0.2">
      <c r="A85" s="5">
        <v>68</v>
      </c>
      <c r="B85" s="23"/>
      <c r="C85" s="23"/>
      <c r="D85" s="24"/>
      <c r="E85" s="21" t="s">
        <v>135</v>
      </c>
      <c r="F85" s="22">
        <v>45</v>
      </c>
      <c r="G85" s="27"/>
      <c r="H85" s="28"/>
      <c r="I85" s="18"/>
      <c r="J85" s="29">
        <f t="shared" si="4"/>
        <v>0</v>
      </c>
    </row>
    <row r="86" spans="1:236" s="31" customFormat="1" ht="25.5" x14ac:dyDescent="0.2">
      <c r="A86" s="5">
        <v>69</v>
      </c>
      <c r="B86" s="23"/>
      <c r="C86" s="23"/>
      <c r="D86" s="24"/>
      <c r="E86" s="21" t="s">
        <v>207</v>
      </c>
      <c r="F86" s="22">
        <v>19</v>
      </c>
      <c r="G86" s="27"/>
      <c r="H86" s="28"/>
      <c r="I86" s="18"/>
      <c r="J86" s="29"/>
    </row>
    <row r="87" spans="1:236" s="31" customFormat="1" x14ac:dyDescent="0.2">
      <c r="A87" s="5">
        <v>70</v>
      </c>
      <c r="B87" s="23"/>
      <c r="C87" s="23"/>
      <c r="D87" s="24"/>
      <c r="E87" s="21" t="s">
        <v>208</v>
      </c>
      <c r="F87" s="22">
        <v>55</v>
      </c>
      <c r="G87" s="27"/>
      <c r="H87" s="28"/>
      <c r="I87" s="18"/>
      <c r="J87" s="29">
        <f t="shared" si="4"/>
        <v>0</v>
      </c>
    </row>
    <row r="88" spans="1:236" s="31" customFormat="1" x14ac:dyDescent="0.2">
      <c r="A88" s="5">
        <v>71</v>
      </c>
      <c r="B88" s="23"/>
      <c r="C88" s="23"/>
      <c r="D88" s="24"/>
      <c r="E88" s="21" t="s">
        <v>209</v>
      </c>
      <c r="F88" s="22">
        <v>90</v>
      </c>
      <c r="G88" s="27"/>
      <c r="H88" s="28"/>
      <c r="I88" s="18"/>
      <c r="J88" s="29">
        <f t="shared" ref="J88" si="10">H88*I88</f>
        <v>0</v>
      </c>
    </row>
    <row r="89" spans="1:236" s="31" customFormat="1" x14ac:dyDescent="0.2">
      <c r="A89" s="5">
        <v>72</v>
      </c>
      <c r="B89" s="23"/>
      <c r="C89" s="23"/>
      <c r="D89" s="24"/>
      <c r="E89" s="21" t="s">
        <v>60</v>
      </c>
      <c r="F89" s="22">
        <v>5</v>
      </c>
      <c r="G89" s="27"/>
      <c r="H89" s="28"/>
      <c r="I89" s="18"/>
      <c r="J89" s="29">
        <f t="shared" si="4"/>
        <v>0</v>
      </c>
    </row>
    <row r="90" spans="1:236" s="31" customFormat="1" x14ac:dyDescent="0.2">
      <c r="A90" s="5">
        <v>73</v>
      </c>
      <c r="B90" s="23"/>
      <c r="C90" s="23"/>
      <c r="D90" s="24"/>
      <c r="E90" s="21" t="s">
        <v>61</v>
      </c>
      <c r="F90" s="22">
        <v>5</v>
      </c>
      <c r="G90" s="27"/>
      <c r="H90" s="28"/>
      <c r="I90" s="18"/>
      <c r="J90" s="29">
        <f t="shared" si="4"/>
        <v>0</v>
      </c>
    </row>
    <row r="91" spans="1:236" s="31" customFormat="1" x14ac:dyDescent="0.2">
      <c r="A91" s="5">
        <v>74</v>
      </c>
      <c r="B91" s="23"/>
      <c r="C91" s="23"/>
      <c r="D91" s="24"/>
      <c r="E91" s="21" t="s">
        <v>102</v>
      </c>
      <c r="F91" s="22">
        <v>5</v>
      </c>
      <c r="G91" s="27"/>
      <c r="H91" s="28"/>
      <c r="I91" s="18"/>
      <c r="J91" s="29">
        <f t="shared" si="4"/>
        <v>0</v>
      </c>
    </row>
    <row r="92" spans="1:236" s="31" customFormat="1" x14ac:dyDescent="0.2">
      <c r="A92" s="5">
        <v>75</v>
      </c>
      <c r="B92" s="23"/>
      <c r="C92" s="23"/>
      <c r="D92" s="24"/>
      <c r="E92" s="21" t="s">
        <v>62</v>
      </c>
      <c r="F92" s="22">
        <v>5</v>
      </c>
      <c r="G92" s="27"/>
      <c r="H92" s="28"/>
      <c r="I92" s="18"/>
      <c r="J92" s="29">
        <f t="shared" si="4"/>
        <v>0</v>
      </c>
    </row>
    <row r="93" spans="1:236" s="31" customFormat="1" x14ac:dyDescent="0.2">
      <c r="A93" s="5">
        <v>76</v>
      </c>
      <c r="B93" s="21"/>
      <c r="C93" s="21"/>
      <c r="D93" s="21"/>
      <c r="E93" s="42" t="s">
        <v>68</v>
      </c>
      <c r="F93" s="44">
        <v>4</v>
      </c>
      <c r="G93" s="27"/>
      <c r="H93" s="28"/>
      <c r="I93" s="18"/>
      <c r="J93" s="29">
        <f t="shared" si="4"/>
        <v>0</v>
      </c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</row>
    <row r="94" spans="1:236" s="31" customFormat="1" x14ac:dyDescent="0.2">
      <c r="A94" s="5">
        <v>77</v>
      </c>
      <c r="B94" s="21"/>
      <c r="C94" s="21"/>
      <c r="D94" s="21"/>
      <c r="E94" s="42" t="s">
        <v>172</v>
      </c>
      <c r="F94" s="44">
        <v>195</v>
      </c>
      <c r="G94" s="27"/>
      <c r="H94" s="28"/>
      <c r="I94" s="18"/>
      <c r="J94" s="29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</row>
    <row r="95" spans="1:236" s="31" customFormat="1" x14ac:dyDescent="0.2">
      <c r="A95" s="5">
        <v>78</v>
      </c>
      <c r="B95" s="21"/>
      <c r="C95" s="21"/>
      <c r="D95" s="21"/>
      <c r="E95" s="42" t="s">
        <v>174</v>
      </c>
      <c r="F95" s="44">
        <v>75</v>
      </c>
      <c r="G95" s="27"/>
      <c r="H95" s="28"/>
      <c r="I95" s="18"/>
      <c r="J95" s="29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</row>
    <row r="96" spans="1:236" s="31" customFormat="1" x14ac:dyDescent="0.2">
      <c r="A96" s="5">
        <v>79</v>
      </c>
      <c r="B96" s="21"/>
      <c r="C96" s="21"/>
      <c r="D96" s="21"/>
      <c r="E96" s="42" t="s">
        <v>173</v>
      </c>
      <c r="F96" s="44">
        <v>30</v>
      </c>
      <c r="G96" s="27"/>
      <c r="H96" s="28"/>
      <c r="I96" s="18"/>
      <c r="J96" s="29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</row>
    <row r="97" spans="1:236" s="6" customFormat="1" x14ac:dyDescent="0.2">
      <c r="A97" s="5">
        <v>80</v>
      </c>
      <c r="B97" s="23"/>
      <c r="C97" s="23"/>
      <c r="D97" s="24"/>
      <c r="E97" s="21" t="s">
        <v>38</v>
      </c>
      <c r="F97" s="22">
        <v>380</v>
      </c>
      <c r="G97" s="33"/>
      <c r="H97" s="28"/>
      <c r="I97" s="27"/>
      <c r="J97" s="29">
        <f t="shared" si="4"/>
        <v>0</v>
      </c>
      <c r="K97" s="31"/>
      <c r="L97" s="31"/>
      <c r="M97" s="30"/>
      <c r="N97" s="30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</row>
    <row r="98" spans="1:236" s="31" customFormat="1" x14ac:dyDescent="0.2">
      <c r="A98" s="5">
        <v>81</v>
      </c>
      <c r="B98" s="26"/>
      <c r="C98" s="26"/>
      <c r="D98" s="5"/>
      <c r="E98" s="21" t="s">
        <v>139</v>
      </c>
      <c r="F98" s="5">
        <v>255</v>
      </c>
      <c r="G98" s="27"/>
      <c r="H98" s="28"/>
      <c r="I98" s="18"/>
      <c r="J98" s="29">
        <f t="shared" si="4"/>
        <v>0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</row>
    <row r="99" spans="1:236" s="6" customFormat="1" x14ac:dyDescent="0.2">
      <c r="A99" s="5">
        <v>82</v>
      </c>
      <c r="B99" s="23"/>
      <c r="C99" s="23"/>
      <c r="D99" s="24"/>
      <c r="E99" s="21" t="s">
        <v>137</v>
      </c>
      <c r="F99" s="22">
        <v>40</v>
      </c>
      <c r="G99" s="27"/>
      <c r="H99" s="28"/>
      <c r="I99" s="18"/>
      <c r="J99" s="29">
        <f t="shared" si="4"/>
        <v>0</v>
      </c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</row>
    <row r="100" spans="1:236" s="31" customFormat="1" ht="13.5" thickBot="1" x14ac:dyDescent="0.25">
      <c r="A100" s="5">
        <v>83</v>
      </c>
      <c r="B100" s="23"/>
      <c r="C100" s="23"/>
      <c r="D100" s="24"/>
      <c r="E100" s="21" t="s">
        <v>67</v>
      </c>
      <c r="F100" s="22">
        <v>45</v>
      </c>
      <c r="G100" s="33"/>
      <c r="H100" s="28"/>
      <c r="I100" s="27"/>
      <c r="J100" s="29">
        <f t="shared" si="4"/>
        <v>0</v>
      </c>
      <c r="M100" s="30"/>
      <c r="N100" s="30"/>
    </row>
    <row r="101" spans="1:236" s="6" customFormat="1" ht="13.5" customHeight="1" thickBot="1" x14ac:dyDescent="0.25">
      <c r="A101" s="52" t="s">
        <v>25</v>
      </c>
      <c r="B101" s="53"/>
      <c r="C101" s="53"/>
      <c r="D101" s="53"/>
      <c r="E101" s="53"/>
      <c r="F101" s="53"/>
      <c r="G101" s="53"/>
      <c r="H101" s="53"/>
      <c r="I101" s="54"/>
      <c r="J101" s="12">
        <f>SUM(J45:J100)</f>
        <v>0</v>
      </c>
    </row>
    <row r="102" spans="1:236" s="6" customFormat="1" x14ac:dyDescent="0.2">
      <c r="A102" s="56" t="s">
        <v>26</v>
      </c>
      <c r="B102" s="56"/>
      <c r="C102" s="56"/>
      <c r="D102" s="56"/>
      <c r="E102" s="56"/>
      <c r="F102" s="56"/>
      <c r="G102" s="56"/>
      <c r="H102" s="56"/>
      <c r="I102" s="56"/>
      <c r="J102" s="56"/>
    </row>
    <row r="103" spans="1:236" s="25" customFormat="1" ht="25.5" x14ac:dyDescent="0.2">
      <c r="A103" s="5">
        <v>84</v>
      </c>
      <c r="B103" s="21"/>
      <c r="C103" s="21"/>
      <c r="D103" s="21"/>
      <c r="E103" s="42" t="s">
        <v>52</v>
      </c>
      <c r="F103" s="44">
        <v>540</v>
      </c>
      <c r="G103" s="32"/>
      <c r="H103" s="28"/>
      <c r="I103" s="18"/>
      <c r="J103" s="29">
        <f t="shared" ref="J103:J121" si="11">H103*I103</f>
        <v>0</v>
      </c>
    </row>
    <row r="104" spans="1:236" s="25" customFormat="1" x14ac:dyDescent="0.2">
      <c r="A104" s="5">
        <v>85</v>
      </c>
      <c r="B104" s="21"/>
      <c r="C104" s="21"/>
      <c r="D104" s="21"/>
      <c r="E104" s="42" t="s">
        <v>159</v>
      </c>
      <c r="F104" s="44">
        <v>55</v>
      </c>
      <c r="G104" s="32"/>
      <c r="H104" s="28"/>
      <c r="I104" s="18"/>
      <c r="J104" s="29"/>
    </row>
    <row r="105" spans="1:236" s="31" customFormat="1" ht="25.5" x14ac:dyDescent="0.2">
      <c r="A105" s="5">
        <v>86</v>
      </c>
      <c r="B105" s="23"/>
      <c r="C105" s="23"/>
      <c r="D105" s="24"/>
      <c r="E105" s="43" t="s">
        <v>210</v>
      </c>
      <c r="F105" s="22">
        <v>25</v>
      </c>
      <c r="G105" s="32"/>
      <c r="H105" s="28"/>
      <c r="I105" s="18"/>
      <c r="J105" s="29">
        <f>H105*I105</f>
        <v>0</v>
      </c>
    </row>
    <row r="106" spans="1:236" s="31" customFormat="1" x14ac:dyDescent="0.2">
      <c r="A106" s="5">
        <v>87</v>
      </c>
      <c r="B106" s="23"/>
      <c r="C106" s="23"/>
      <c r="D106" s="24"/>
      <c r="E106" s="21" t="s">
        <v>47</v>
      </c>
      <c r="F106" s="22">
        <v>20</v>
      </c>
      <c r="G106" s="32"/>
      <c r="H106" s="28"/>
      <c r="I106" s="18"/>
      <c r="J106" s="29">
        <f t="shared" si="11"/>
        <v>0</v>
      </c>
    </row>
    <row r="107" spans="1:236" s="31" customFormat="1" ht="25.5" x14ac:dyDescent="0.2">
      <c r="A107" s="5">
        <v>88</v>
      </c>
      <c r="B107" s="23"/>
      <c r="C107" s="23"/>
      <c r="D107" s="24"/>
      <c r="E107" s="21" t="s">
        <v>50</v>
      </c>
      <c r="F107" s="22">
        <v>75</v>
      </c>
      <c r="G107" s="32"/>
      <c r="H107" s="28"/>
      <c r="I107" s="18"/>
      <c r="J107" s="29">
        <f t="shared" si="11"/>
        <v>0</v>
      </c>
    </row>
    <row r="108" spans="1:236" s="31" customFormat="1" ht="25.5" x14ac:dyDescent="0.2">
      <c r="A108" s="5">
        <v>89</v>
      </c>
      <c r="B108" s="23"/>
      <c r="C108" s="23"/>
      <c r="D108" s="24"/>
      <c r="E108" s="21" t="s">
        <v>51</v>
      </c>
      <c r="F108" s="22">
        <v>50</v>
      </c>
      <c r="G108" s="32"/>
      <c r="H108" s="28"/>
      <c r="I108" s="18"/>
      <c r="J108" s="29">
        <f t="shared" si="11"/>
        <v>0</v>
      </c>
    </row>
    <row r="109" spans="1:236" s="31" customFormat="1" x14ac:dyDescent="0.2">
      <c r="A109" s="5">
        <v>90</v>
      </c>
      <c r="B109" s="21"/>
      <c r="C109" s="21"/>
      <c r="D109" s="21"/>
      <c r="E109" s="21" t="s">
        <v>37</v>
      </c>
      <c r="F109" s="44">
        <v>5</v>
      </c>
      <c r="G109" s="32"/>
      <c r="H109" s="28"/>
      <c r="I109" s="18"/>
      <c r="J109" s="29">
        <f t="shared" si="11"/>
        <v>0</v>
      </c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</row>
    <row r="110" spans="1:236" s="31" customFormat="1" x14ac:dyDescent="0.2">
      <c r="A110" s="5">
        <v>91</v>
      </c>
      <c r="B110" s="23"/>
      <c r="C110" s="23"/>
      <c r="D110" s="24"/>
      <c r="E110" s="21" t="s">
        <v>123</v>
      </c>
      <c r="F110" s="22">
        <v>155</v>
      </c>
      <c r="G110" s="32"/>
      <c r="H110" s="28"/>
      <c r="I110" s="18"/>
      <c r="J110" s="29">
        <f t="shared" si="11"/>
        <v>0</v>
      </c>
    </row>
    <row r="111" spans="1:236" s="31" customFormat="1" x14ac:dyDescent="0.2">
      <c r="A111" s="5">
        <v>92</v>
      </c>
      <c r="B111" s="23"/>
      <c r="C111" s="23"/>
      <c r="D111" s="24"/>
      <c r="E111" s="21" t="s">
        <v>158</v>
      </c>
      <c r="F111" s="22">
        <v>30</v>
      </c>
      <c r="G111" s="32"/>
      <c r="H111" s="28"/>
      <c r="I111" s="18"/>
      <c r="J111" s="29"/>
    </row>
    <row r="112" spans="1:236" s="31" customFormat="1" x14ac:dyDescent="0.2">
      <c r="A112" s="5">
        <v>93</v>
      </c>
      <c r="B112" s="23"/>
      <c r="C112" s="23"/>
      <c r="D112" s="24"/>
      <c r="E112" s="21" t="s">
        <v>157</v>
      </c>
      <c r="F112" s="22">
        <v>15</v>
      </c>
      <c r="G112" s="32"/>
      <c r="H112" s="28"/>
      <c r="I112" s="18"/>
      <c r="J112" s="29">
        <f t="shared" ref="J112" si="12">H112*I112</f>
        <v>0</v>
      </c>
    </row>
    <row r="113" spans="1:236" s="25" customFormat="1" x14ac:dyDescent="0.2">
      <c r="A113" s="5">
        <v>94</v>
      </c>
      <c r="B113" s="23"/>
      <c r="C113" s="23"/>
      <c r="D113" s="24"/>
      <c r="E113" s="21" t="s">
        <v>45</v>
      </c>
      <c r="F113" s="22">
        <v>20</v>
      </c>
      <c r="G113" s="32"/>
      <c r="H113" s="28"/>
      <c r="I113" s="18"/>
      <c r="J113" s="29">
        <f t="shared" si="11"/>
        <v>0</v>
      </c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</row>
    <row r="114" spans="1:236" s="25" customFormat="1" x14ac:dyDescent="0.2">
      <c r="A114" s="5">
        <v>95</v>
      </c>
      <c r="B114" s="21"/>
      <c r="C114" s="21"/>
      <c r="D114" s="21"/>
      <c r="E114" s="42" t="s">
        <v>124</v>
      </c>
      <c r="F114" s="44">
        <v>110</v>
      </c>
      <c r="G114" s="32"/>
      <c r="H114" s="28"/>
      <c r="I114" s="18"/>
      <c r="J114" s="29"/>
    </row>
    <row r="115" spans="1:236" s="25" customFormat="1" x14ac:dyDescent="0.2">
      <c r="A115" s="5">
        <v>96</v>
      </c>
      <c r="B115" s="21"/>
      <c r="C115" s="21"/>
      <c r="D115" s="21"/>
      <c r="E115" s="42" t="s">
        <v>46</v>
      </c>
      <c r="F115" s="44">
        <v>40</v>
      </c>
      <c r="G115" s="32"/>
      <c r="H115" s="28"/>
      <c r="I115" s="18"/>
      <c r="J115" s="29">
        <f t="shared" si="11"/>
        <v>0</v>
      </c>
    </row>
    <row r="116" spans="1:236" s="31" customFormat="1" x14ac:dyDescent="0.2">
      <c r="A116" s="5">
        <v>97</v>
      </c>
      <c r="B116" s="23"/>
      <c r="C116" s="23"/>
      <c r="D116" s="24"/>
      <c r="E116" s="21" t="s">
        <v>57</v>
      </c>
      <c r="F116" s="22">
        <v>70</v>
      </c>
      <c r="G116" s="32"/>
      <c r="H116" s="28"/>
      <c r="I116" s="18"/>
      <c r="J116" s="29">
        <f t="shared" si="11"/>
        <v>0</v>
      </c>
    </row>
    <row r="117" spans="1:236" s="25" customFormat="1" ht="25.5" x14ac:dyDescent="0.2">
      <c r="A117" s="5">
        <v>98</v>
      </c>
      <c r="B117" s="23"/>
      <c r="C117" s="23"/>
      <c r="D117" s="24"/>
      <c r="E117" s="21" t="s">
        <v>53</v>
      </c>
      <c r="F117" s="22">
        <v>45</v>
      </c>
      <c r="G117" s="32"/>
      <c r="H117" s="28"/>
      <c r="I117" s="18"/>
      <c r="J117" s="29">
        <f t="shared" si="11"/>
        <v>0</v>
      </c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</row>
    <row r="118" spans="1:236" s="25" customFormat="1" ht="38.25" x14ac:dyDescent="0.2">
      <c r="A118" s="5">
        <v>99</v>
      </c>
      <c r="B118" s="23"/>
      <c r="C118" s="23"/>
      <c r="D118" s="24"/>
      <c r="E118" s="43" t="s">
        <v>54</v>
      </c>
      <c r="F118" s="22">
        <v>55</v>
      </c>
      <c r="G118" s="32"/>
      <c r="H118" s="28"/>
      <c r="I118" s="18"/>
      <c r="J118" s="29">
        <f t="shared" si="11"/>
        <v>0</v>
      </c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</row>
    <row r="119" spans="1:236" s="25" customFormat="1" ht="25.5" x14ac:dyDescent="0.2">
      <c r="A119" s="5">
        <v>100</v>
      </c>
      <c r="B119" s="23"/>
      <c r="C119" s="23"/>
      <c r="D119" s="24"/>
      <c r="E119" s="21" t="s">
        <v>105</v>
      </c>
      <c r="F119" s="22">
        <v>35</v>
      </c>
      <c r="G119" s="32"/>
      <c r="H119" s="28"/>
      <c r="I119" s="18"/>
      <c r="J119" s="29">
        <f t="shared" si="11"/>
        <v>0</v>
      </c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</row>
    <row r="120" spans="1:236" s="31" customFormat="1" ht="25.5" x14ac:dyDescent="0.2">
      <c r="A120" s="5">
        <v>101</v>
      </c>
      <c r="B120" s="23"/>
      <c r="C120" s="23"/>
      <c r="D120" s="24"/>
      <c r="E120" s="21" t="s">
        <v>55</v>
      </c>
      <c r="F120" s="22">
        <v>65</v>
      </c>
      <c r="G120" s="32"/>
      <c r="H120" s="28"/>
      <c r="I120" s="18"/>
      <c r="J120" s="29">
        <f t="shared" si="11"/>
        <v>0</v>
      </c>
    </row>
    <row r="121" spans="1:236" s="31" customFormat="1" ht="26.25" thickBot="1" x14ac:dyDescent="0.25">
      <c r="A121" s="5">
        <v>102</v>
      </c>
      <c r="B121" s="23"/>
      <c r="C121" s="23"/>
      <c r="D121" s="24"/>
      <c r="E121" s="21" t="s">
        <v>56</v>
      </c>
      <c r="F121" s="22">
        <v>65</v>
      </c>
      <c r="G121" s="32"/>
      <c r="H121" s="28"/>
      <c r="I121" s="18"/>
      <c r="J121" s="29">
        <f t="shared" si="11"/>
        <v>0</v>
      </c>
    </row>
    <row r="122" spans="1:236" s="6" customFormat="1" ht="13.5" customHeight="1" thickBot="1" x14ac:dyDescent="0.25">
      <c r="A122" s="52" t="s">
        <v>27</v>
      </c>
      <c r="B122" s="53"/>
      <c r="C122" s="53"/>
      <c r="D122" s="53"/>
      <c r="E122" s="53"/>
      <c r="F122" s="53"/>
      <c r="G122" s="53"/>
      <c r="H122" s="53"/>
      <c r="I122" s="54"/>
      <c r="J122" s="12">
        <f>SUM(J103:J121)</f>
        <v>0</v>
      </c>
    </row>
    <row r="123" spans="1:236" s="6" customFormat="1" x14ac:dyDescent="0.2">
      <c r="A123" s="56" t="s">
        <v>28</v>
      </c>
      <c r="B123" s="56"/>
      <c r="C123" s="56"/>
      <c r="D123" s="56"/>
      <c r="E123" s="56"/>
      <c r="F123" s="56"/>
      <c r="G123" s="56"/>
      <c r="H123" s="56"/>
      <c r="I123" s="56"/>
      <c r="J123" s="56"/>
    </row>
    <row r="124" spans="1:236" s="25" customFormat="1" x14ac:dyDescent="0.2">
      <c r="A124" s="5">
        <v>103</v>
      </c>
      <c r="B124" s="21"/>
      <c r="C124" s="21"/>
      <c r="D124" s="21"/>
      <c r="E124" s="42" t="s">
        <v>166</v>
      </c>
      <c r="F124" s="44">
        <v>5</v>
      </c>
      <c r="G124" s="32"/>
      <c r="H124" s="35"/>
      <c r="I124" s="18"/>
      <c r="J124" s="29">
        <f>H124*I124</f>
        <v>0</v>
      </c>
    </row>
    <row r="125" spans="1:236" s="25" customFormat="1" ht="25.5" x14ac:dyDescent="0.2">
      <c r="A125" s="5">
        <v>104</v>
      </c>
      <c r="B125" s="21"/>
      <c r="C125" s="21"/>
      <c r="D125" s="21"/>
      <c r="E125" s="42" t="s">
        <v>41</v>
      </c>
      <c r="F125" s="44">
        <v>15</v>
      </c>
      <c r="G125" s="32"/>
      <c r="H125" s="35"/>
      <c r="I125" s="18"/>
      <c r="J125" s="29">
        <f t="shared" ref="J125:J130" si="13">H125*I125</f>
        <v>0</v>
      </c>
    </row>
    <row r="126" spans="1:236" s="31" customFormat="1" x14ac:dyDescent="0.2">
      <c r="A126" s="5">
        <v>105</v>
      </c>
      <c r="B126" s="23"/>
      <c r="C126" s="23"/>
      <c r="D126" s="24"/>
      <c r="E126" s="21" t="s">
        <v>71</v>
      </c>
      <c r="F126" s="22">
        <v>25</v>
      </c>
      <c r="G126" s="33"/>
      <c r="H126" s="28"/>
      <c r="I126" s="27"/>
      <c r="J126" s="29">
        <f t="shared" si="13"/>
        <v>0</v>
      </c>
      <c r="M126" s="34"/>
      <c r="N126" s="34"/>
    </row>
    <row r="127" spans="1:236" s="31" customFormat="1" x14ac:dyDescent="0.2">
      <c r="A127" s="5">
        <v>106</v>
      </c>
      <c r="B127" s="23"/>
      <c r="C127" s="23"/>
      <c r="D127" s="24"/>
      <c r="E127" s="21" t="s">
        <v>70</v>
      </c>
      <c r="F127" s="22">
        <v>45</v>
      </c>
      <c r="G127" s="33"/>
      <c r="H127" s="28"/>
      <c r="I127" s="27"/>
      <c r="J127" s="29">
        <f t="shared" si="13"/>
        <v>0</v>
      </c>
      <c r="M127" s="34"/>
      <c r="N127" s="34"/>
    </row>
    <row r="128" spans="1:236" s="25" customFormat="1" x14ac:dyDescent="0.2">
      <c r="A128" s="5">
        <v>107</v>
      </c>
      <c r="B128" s="21"/>
      <c r="C128" s="21"/>
      <c r="D128" s="21"/>
      <c r="E128" s="42" t="s">
        <v>63</v>
      </c>
      <c r="F128" s="44">
        <v>80</v>
      </c>
      <c r="G128" s="32"/>
      <c r="H128" s="35"/>
      <c r="I128" s="18"/>
      <c r="J128" s="29">
        <f t="shared" si="13"/>
        <v>0</v>
      </c>
    </row>
    <row r="129" spans="1:10" s="31" customFormat="1" x14ac:dyDescent="0.2">
      <c r="A129" s="5">
        <v>108</v>
      </c>
      <c r="B129" s="23"/>
      <c r="C129" s="23"/>
      <c r="D129" s="24"/>
      <c r="E129" s="21" t="s">
        <v>194</v>
      </c>
      <c r="F129" s="22">
        <v>60</v>
      </c>
      <c r="G129" s="33"/>
      <c r="H129" s="28"/>
      <c r="I129" s="27"/>
      <c r="J129" s="29">
        <f t="shared" si="13"/>
        <v>0</v>
      </c>
    </row>
    <row r="130" spans="1:10" s="31" customFormat="1" ht="13.5" thickBot="1" x14ac:dyDescent="0.25">
      <c r="A130" s="5">
        <v>109</v>
      </c>
      <c r="B130" s="23"/>
      <c r="C130" s="23"/>
      <c r="D130" s="24"/>
      <c r="E130" s="21" t="s">
        <v>129</v>
      </c>
      <c r="F130" s="22">
        <v>90</v>
      </c>
      <c r="G130" s="33"/>
      <c r="H130" s="28"/>
      <c r="I130" s="27"/>
      <c r="J130" s="29">
        <f t="shared" si="13"/>
        <v>0</v>
      </c>
    </row>
    <row r="131" spans="1:10" s="6" customFormat="1" ht="13.5" customHeight="1" thickBot="1" x14ac:dyDescent="0.25">
      <c r="A131" s="52" t="s">
        <v>29</v>
      </c>
      <c r="B131" s="53"/>
      <c r="C131" s="53"/>
      <c r="D131" s="53"/>
      <c r="E131" s="53"/>
      <c r="F131" s="53"/>
      <c r="G131" s="53"/>
      <c r="H131" s="53"/>
      <c r="I131" s="54"/>
      <c r="J131" s="12">
        <f>SUM(J124:J130)</f>
        <v>0</v>
      </c>
    </row>
    <row r="132" spans="1:10" s="6" customFormat="1" x14ac:dyDescent="0.2">
      <c r="A132" s="51" t="s">
        <v>9</v>
      </c>
      <c r="B132" s="51"/>
      <c r="C132" s="51"/>
      <c r="D132" s="51"/>
      <c r="E132" s="51"/>
      <c r="F132" s="51"/>
      <c r="G132" s="51"/>
      <c r="H132" s="51"/>
      <c r="I132" s="51"/>
      <c r="J132" s="51"/>
    </row>
    <row r="133" spans="1:10" s="6" customFormat="1" x14ac:dyDescent="0.2">
      <c r="A133" s="8">
        <v>110</v>
      </c>
      <c r="B133" s="26"/>
      <c r="C133" s="26"/>
      <c r="D133" s="5"/>
      <c r="E133" s="21" t="s">
        <v>198</v>
      </c>
      <c r="F133" s="5">
        <v>1</v>
      </c>
      <c r="G133" s="5"/>
      <c r="H133" s="11"/>
      <c r="I133" s="5"/>
      <c r="J133" s="11">
        <f>H133*I133</f>
        <v>0</v>
      </c>
    </row>
    <row r="134" spans="1:10" s="6" customFormat="1" x14ac:dyDescent="0.2">
      <c r="A134" s="8">
        <v>111</v>
      </c>
      <c r="B134" s="26"/>
      <c r="C134" s="26"/>
      <c r="D134" s="5"/>
      <c r="E134" s="21" t="s">
        <v>199</v>
      </c>
      <c r="F134" s="5">
        <v>1</v>
      </c>
      <c r="G134" s="5"/>
      <c r="H134" s="11"/>
      <c r="I134" s="5"/>
      <c r="J134" s="11">
        <f t="shared" ref="J134:J156" si="14">H134*I134</f>
        <v>0</v>
      </c>
    </row>
    <row r="135" spans="1:10" s="6" customFormat="1" x14ac:dyDescent="0.2">
      <c r="A135" s="8">
        <v>112</v>
      </c>
      <c r="B135" s="26"/>
      <c r="C135" s="26"/>
      <c r="D135" s="5"/>
      <c r="E135" s="43" t="s">
        <v>186</v>
      </c>
      <c r="F135" s="5">
        <v>10</v>
      </c>
      <c r="G135" s="5"/>
      <c r="H135" s="11"/>
      <c r="I135" s="5"/>
      <c r="J135" s="11">
        <f t="shared" si="14"/>
        <v>0</v>
      </c>
    </row>
    <row r="136" spans="1:10" s="6" customFormat="1" x14ac:dyDescent="0.2">
      <c r="A136" s="8">
        <v>113</v>
      </c>
      <c r="B136" s="26"/>
      <c r="C136" s="26"/>
      <c r="D136" s="5"/>
      <c r="E136" s="21" t="s">
        <v>200</v>
      </c>
      <c r="F136" s="5">
        <v>1</v>
      </c>
      <c r="G136" s="5"/>
      <c r="H136" s="11"/>
      <c r="I136" s="5"/>
      <c r="J136" s="11">
        <f>H136*I136</f>
        <v>0</v>
      </c>
    </row>
    <row r="137" spans="1:10" s="6" customFormat="1" x14ac:dyDescent="0.2">
      <c r="A137" s="8">
        <v>114</v>
      </c>
      <c r="B137" s="26"/>
      <c r="C137" s="26"/>
      <c r="D137" s="5"/>
      <c r="E137" s="21" t="s">
        <v>201</v>
      </c>
      <c r="F137" s="5">
        <v>1</v>
      </c>
      <c r="G137" s="5"/>
      <c r="H137" s="11"/>
      <c r="I137" s="5"/>
      <c r="J137" s="11">
        <f t="shared" si="14"/>
        <v>0</v>
      </c>
    </row>
    <row r="138" spans="1:10" s="6" customFormat="1" x14ac:dyDescent="0.2">
      <c r="A138" s="8">
        <v>115</v>
      </c>
      <c r="B138" s="26"/>
      <c r="C138" s="26"/>
      <c r="D138" s="5"/>
      <c r="E138" s="21" t="s">
        <v>202</v>
      </c>
      <c r="F138" s="5">
        <v>1</v>
      </c>
      <c r="G138" s="5"/>
      <c r="H138" s="11"/>
      <c r="I138" s="5"/>
      <c r="J138" s="11">
        <f t="shared" si="14"/>
        <v>0</v>
      </c>
    </row>
    <row r="139" spans="1:10" s="6" customFormat="1" ht="25.5" x14ac:dyDescent="0.2">
      <c r="A139" s="8">
        <v>116</v>
      </c>
      <c r="B139" s="26"/>
      <c r="C139" s="26"/>
      <c r="D139" s="5"/>
      <c r="E139" s="21" t="s">
        <v>92</v>
      </c>
      <c r="F139" s="5">
        <v>5</v>
      </c>
      <c r="G139" s="5"/>
      <c r="H139" s="11"/>
      <c r="I139" s="5"/>
      <c r="J139" s="11">
        <f t="shared" si="14"/>
        <v>0</v>
      </c>
    </row>
    <row r="140" spans="1:10" s="6" customFormat="1" ht="25.5" x14ac:dyDescent="0.2">
      <c r="A140" s="8">
        <v>117</v>
      </c>
      <c r="B140" s="26"/>
      <c r="C140" s="26"/>
      <c r="D140" s="5"/>
      <c r="E140" s="43" t="s">
        <v>94</v>
      </c>
      <c r="F140" s="5">
        <v>5</v>
      </c>
      <c r="G140" s="5"/>
      <c r="H140" s="11"/>
      <c r="I140" s="5"/>
      <c r="J140" s="11">
        <f t="shared" si="14"/>
        <v>0</v>
      </c>
    </row>
    <row r="141" spans="1:10" s="6" customFormat="1" ht="25.5" x14ac:dyDescent="0.2">
      <c r="A141" s="8">
        <v>118</v>
      </c>
      <c r="B141" s="26"/>
      <c r="C141" s="26"/>
      <c r="D141" s="5"/>
      <c r="E141" s="21" t="s">
        <v>93</v>
      </c>
      <c r="F141" s="5">
        <v>1</v>
      </c>
      <c r="G141" s="5"/>
      <c r="H141" s="11"/>
      <c r="I141" s="5"/>
      <c r="J141" s="11">
        <f t="shared" si="14"/>
        <v>0</v>
      </c>
    </row>
    <row r="142" spans="1:10" s="6" customFormat="1" x14ac:dyDescent="0.2">
      <c r="A142" s="8">
        <v>119</v>
      </c>
      <c r="B142" s="26"/>
      <c r="C142" s="26"/>
      <c r="D142" s="5"/>
      <c r="E142" s="21" t="s">
        <v>168</v>
      </c>
      <c r="F142" s="5">
        <v>15</v>
      </c>
      <c r="G142" s="5"/>
      <c r="H142" s="11"/>
      <c r="I142" s="5"/>
      <c r="J142" s="11"/>
    </row>
    <row r="143" spans="1:10" s="6" customFormat="1" x14ac:dyDescent="0.2">
      <c r="A143" s="8">
        <v>120</v>
      </c>
      <c r="B143" s="26"/>
      <c r="C143" s="26"/>
      <c r="D143" s="5"/>
      <c r="E143" s="21" t="s">
        <v>170</v>
      </c>
      <c r="F143" s="5">
        <v>10</v>
      </c>
      <c r="G143" s="5"/>
      <c r="H143" s="11"/>
      <c r="I143" s="5"/>
      <c r="J143" s="11"/>
    </row>
    <row r="144" spans="1:10" s="6" customFormat="1" x14ac:dyDescent="0.2">
      <c r="A144" s="8">
        <v>121</v>
      </c>
      <c r="B144" s="26"/>
      <c r="C144" s="26"/>
      <c r="D144" s="5"/>
      <c r="E144" s="21" t="s">
        <v>169</v>
      </c>
      <c r="F144" s="5">
        <v>15</v>
      </c>
      <c r="G144" s="5"/>
      <c r="H144" s="11"/>
      <c r="I144" s="5"/>
      <c r="J144" s="11"/>
    </row>
    <row r="145" spans="1:10" s="6" customFormat="1" x14ac:dyDescent="0.2">
      <c r="A145" s="8">
        <v>122</v>
      </c>
      <c r="B145" s="26"/>
      <c r="C145" s="26"/>
      <c r="D145" s="5"/>
      <c r="E145" s="21" t="s">
        <v>196</v>
      </c>
      <c r="F145" s="5">
        <v>5</v>
      </c>
      <c r="G145" s="5"/>
      <c r="H145" s="11"/>
      <c r="I145" s="5"/>
      <c r="J145" s="11"/>
    </row>
    <row r="146" spans="1:10" s="6" customFormat="1" x14ac:dyDescent="0.2">
      <c r="A146" s="8">
        <v>123</v>
      </c>
      <c r="B146" s="26"/>
      <c r="C146" s="26"/>
      <c r="D146" s="5"/>
      <c r="E146" s="21" t="s">
        <v>188</v>
      </c>
      <c r="F146" s="5">
        <v>5</v>
      </c>
      <c r="G146" s="5"/>
      <c r="H146" s="11"/>
      <c r="I146" s="5"/>
      <c r="J146" s="11">
        <f>H146*I146</f>
        <v>0</v>
      </c>
    </row>
    <row r="147" spans="1:10" s="6" customFormat="1" x14ac:dyDescent="0.2">
      <c r="A147" s="8">
        <v>124</v>
      </c>
      <c r="B147" s="26"/>
      <c r="C147" s="26"/>
      <c r="D147" s="5"/>
      <c r="E147" s="21" t="s">
        <v>189</v>
      </c>
      <c r="F147" s="5">
        <v>1</v>
      </c>
      <c r="G147" s="5"/>
      <c r="H147" s="11"/>
      <c r="I147" s="5"/>
      <c r="J147" s="11">
        <f t="shared" si="14"/>
        <v>0</v>
      </c>
    </row>
    <row r="148" spans="1:10" s="6" customFormat="1" x14ac:dyDescent="0.2">
      <c r="A148" s="8">
        <v>125</v>
      </c>
      <c r="B148" s="26"/>
      <c r="C148" s="26"/>
      <c r="D148" s="5"/>
      <c r="E148" s="21" t="s">
        <v>190</v>
      </c>
      <c r="F148" s="5">
        <v>5</v>
      </c>
      <c r="G148" s="5"/>
      <c r="H148" s="11"/>
      <c r="I148" s="5"/>
      <c r="J148" s="11">
        <f t="shared" si="14"/>
        <v>0</v>
      </c>
    </row>
    <row r="149" spans="1:10" s="6" customFormat="1" x14ac:dyDescent="0.2">
      <c r="A149" s="8">
        <v>126</v>
      </c>
      <c r="B149" s="26"/>
      <c r="C149" s="26"/>
      <c r="D149" s="5"/>
      <c r="E149" s="21" t="s">
        <v>191</v>
      </c>
      <c r="F149" s="5">
        <v>1</v>
      </c>
      <c r="G149" s="5"/>
      <c r="H149" s="11"/>
      <c r="I149" s="5"/>
      <c r="J149" s="11">
        <f t="shared" si="14"/>
        <v>0</v>
      </c>
    </row>
    <row r="150" spans="1:10" s="6" customFormat="1" x14ac:dyDescent="0.2">
      <c r="A150" s="8">
        <v>127</v>
      </c>
      <c r="B150" s="26"/>
      <c r="C150" s="26"/>
      <c r="D150" s="5"/>
      <c r="E150" s="21" t="s">
        <v>195</v>
      </c>
      <c r="F150" s="5">
        <v>5</v>
      </c>
      <c r="G150" s="5"/>
      <c r="H150" s="11"/>
      <c r="I150" s="5"/>
      <c r="J150" s="11"/>
    </row>
    <row r="151" spans="1:10" s="6" customFormat="1" x14ac:dyDescent="0.2">
      <c r="A151" s="8">
        <v>128</v>
      </c>
      <c r="B151" s="26"/>
      <c r="C151" s="26"/>
      <c r="D151" s="5"/>
      <c r="E151" s="21" t="s">
        <v>192</v>
      </c>
      <c r="F151" s="5">
        <v>1</v>
      </c>
      <c r="G151" s="5"/>
      <c r="H151" s="11"/>
      <c r="I151" s="5"/>
      <c r="J151" s="11">
        <f t="shared" si="14"/>
        <v>0</v>
      </c>
    </row>
    <row r="152" spans="1:10" s="6" customFormat="1" x14ac:dyDescent="0.2">
      <c r="A152" s="8">
        <v>129</v>
      </c>
      <c r="B152" s="26"/>
      <c r="C152" s="26"/>
      <c r="D152" s="5"/>
      <c r="E152" s="21" t="s">
        <v>193</v>
      </c>
      <c r="F152" s="5">
        <v>1</v>
      </c>
      <c r="G152" s="5"/>
      <c r="H152" s="11"/>
      <c r="I152" s="5"/>
      <c r="J152" s="11">
        <f t="shared" si="14"/>
        <v>0</v>
      </c>
    </row>
    <row r="153" spans="1:10" s="6" customFormat="1" x14ac:dyDescent="0.2">
      <c r="A153" s="8">
        <v>130</v>
      </c>
      <c r="B153" s="26"/>
      <c r="C153" s="26"/>
      <c r="D153" s="5"/>
      <c r="E153" s="21" t="s">
        <v>95</v>
      </c>
      <c r="F153" s="5">
        <v>1</v>
      </c>
      <c r="G153" s="5"/>
      <c r="H153" s="11"/>
      <c r="I153" s="5"/>
      <c r="J153" s="11">
        <f t="shared" si="14"/>
        <v>0</v>
      </c>
    </row>
    <row r="154" spans="1:10" s="6" customFormat="1" ht="25.5" x14ac:dyDescent="0.2">
      <c r="A154" s="8">
        <v>131</v>
      </c>
      <c r="B154" s="26"/>
      <c r="C154" s="26"/>
      <c r="D154" s="5"/>
      <c r="E154" s="21" t="s">
        <v>103</v>
      </c>
      <c r="F154" s="5">
        <v>1</v>
      </c>
      <c r="G154" s="5"/>
      <c r="H154" s="11"/>
      <c r="I154" s="5"/>
      <c r="J154" s="11">
        <f t="shared" si="14"/>
        <v>0</v>
      </c>
    </row>
    <row r="155" spans="1:10" s="6" customFormat="1" ht="25.5" x14ac:dyDescent="0.2">
      <c r="A155" s="8">
        <v>132</v>
      </c>
      <c r="B155" s="26"/>
      <c r="C155" s="26"/>
      <c r="D155" s="5"/>
      <c r="E155" s="21" t="s">
        <v>104</v>
      </c>
      <c r="F155" s="5">
        <v>10</v>
      </c>
      <c r="G155" s="5"/>
      <c r="H155" s="11"/>
      <c r="I155" s="5"/>
      <c r="J155" s="11">
        <f t="shared" si="14"/>
        <v>0</v>
      </c>
    </row>
    <row r="156" spans="1:10" s="6" customFormat="1" ht="26.25" thickBot="1" x14ac:dyDescent="0.25">
      <c r="A156" s="8">
        <v>133</v>
      </c>
      <c r="B156" s="26"/>
      <c r="C156" s="26"/>
      <c r="D156" s="5"/>
      <c r="E156" s="21" t="s">
        <v>203</v>
      </c>
      <c r="F156" s="5">
        <v>15</v>
      </c>
      <c r="G156" s="5"/>
      <c r="H156" s="11"/>
      <c r="I156" s="5"/>
      <c r="J156" s="11">
        <f t="shared" si="14"/>
        <v>0</v>
      </c>
    </row>
    <row r="157" spans="1:10" s="6" customFormat="1" ht="13.5" customHeight="1" thickBot="1" x14ac:dyDescent="0.25">
      <c r="A157" s="52" t="s">
        <v>32</v>
      </c>
      <c r="B157" s="53"/>
      <c r="C157" s="53"/>
      <c r="D157" s="53"/>
      <c r="E157" s="53"/>
      <c r="F157" s="53"/>
      <c r="G157" s="53"/>
      <c r="H157" s="53"/>
      <c r="I157" s="54"/>
      <c r="J157" s="12">
        <f>SUM(J133:J156)</f>
        <v>0</v>
      </c>
    </row>
    <row r="158" spans="1:10" s="6" customFormat="1" x14ac:dyDescent="0.2">
      <c r="A158" s="51" t="s">
        <v>10</v>
      </c>
      <c r="B158" s="51"/>
      <c r="C158" s="51"/>
      <c r="D158" s="51"/>
      <c r="E158" s="51"/>
      <c r="F158" s="51"/>
      <c r="G158" s="51"/>
      <c r="H158" s="51"/>
      <c r="I158" s="51"/>
      <c r="J158" s="51"/>
    </row>
    <row r="159" spans="1:10" s="6" customFormat="1" x14ac:dyDescent="0.2">
      <c r="A159" s="8">
        <v>134</v>
      </c>
      <c r="B159" s="26"/>
      <c r="C159" s="26"/>
      <c r="D159" s="5"/>
      <c r="E159" s="21" t="s">
        <v>138</v>
      </c>
      <c r="F159" s="5">
        <v>40</v>
      </c>
      <c r="G159" s="5"/>
      <c r="H159" s="11"/>
      <c r="I159" s="5"/>
      <c r="J159" s="11">
        <f>H159*I159</f>
        <v>0</v>
      </c>
    </row>
    <row r="160" spans="1:10" s="6" customFormat="1" x14ac:dyDescent="0.2">
      <c r="A160" s="8">
        <v>135</v>
      </c>
      <c r="B160" s="26"/>
      <c r="C160" s="26"/>
      <c r="D160" s="5"/>
      <c r="E160" s="21" t="s">
        <v>125</v>
      </c>
      <c r="F160" s="5">
        <v>115</v>
      </c>
      <c r="G160" s="5"/>
      <c r="H160" s="11"/>
      <c r="I160" s="5"/>
      <c r="J160" s="11"/>
    </row>
    <row r="161" spans="1:236" s="6" customFormat="1" x14ac:dyDescent="0.2">
      <c r="A161" s="8">
        <v>136</v>
      </c>
      <c r="B161" s="26"/>
      <c r="C161" s="26"/>
      <c r="D161" s="5"/>
      <c r="E161" s="21" t="s">
        <v>156</v>
      </c>
      <c r="F161" s="5">
        <v>25</v>
      </c>
      <c r="G161" s="5"/>
      <c r="H161" s="11"/>
      <c r="I161" s="5"/>
      <c r="J161" s="11"/>
    </row>
    <row r="162" spans="1:236" s="6" customFormat="1" x14ac:dyDescent="0.2">
      <c r="A162" s="8">
        <v>137</v>
      </c>
      <c r="B162" s="23"/>
      <c r="C162" s="23"/>
      <c r="D162" s="24"/>
      <c r="E162" s="21" t="s">
        <v>165</v>
      </c>
      <c r="F162" s="22">
        <v>10</v>
      </c>
      <c r="G162" s="5"/>
      <c r="H162" s="11"/>
      <c r="I162" s="5"/>
      <c r="J162" s="11">
        <f t="shared" ref="J162:J173" si="15">H162*I162</f>
        <v>0</v>
      </c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</row>
    <row r="163" spans="1:236" s="6" customFormat="1" x14ac:dyDescent="0.2">
      <c r="A163" s="8">
        <v>138</v>
      </c>
      <c r="B163" s="23"/>
      <c r="C163" s="23"/>
      <c r="D163" s="24"/>
      <c r="E163" s="21" t="s">
        <v>164</v>
      </c>
      <c r="F163" s="22">
        <v>45</v>
      </c>
      <c r="G163" s="5"/>
      <c r="H163" s="11"/>
      <c r="I163" s="5"/>
      <c r="J163" s="11">
        <f t="shared" si="15"/>
        <v>0</v>
      </c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</row>
    <row r="164" spans="1:236" s="31" customFormat="1" ht="25.5" x14ac:dyDescent="0.2">
      <c r="A164" s="8">
        <v>139</v>
      </c>
      <c r="B164" s="23"/>
      <c r="C164" s="23"/>
      <c r="D164" s="24"/>
      <c r="E164" s="21" t="s">
        <v>85</v>
      </c>
      <c r="F164" s="22">
        <v>25</v>
      </c>
      <c r="G164" s="5"/>
      <c r="H164" s="11"/>
      <c r="I164" s="5"/>
      <c r="J164" s="11">
        <f t="shared" si="15"/>
        <v>0</v>
      </c>
    </row>
    <row r="165" spans="1:236" s="6" customFormat="1" x14ac:dyDescent="0.2">
      <c r="A165" s="8">
        <v>140</v>
      </c>
      <c r="B165" s="23"/>
      <c r="C165" s="23"/>
      <c r="D165" s="24"/>
      <c r="E165" s="21" t="s">
        <v>72</v>
      </c>
      <c r="F165" s="22">
        <v>60</v>
      </c>
      <c r="G165" s="5"/>
      <c r="H165" s="11"/>
      <c r="I165" s="5"/>
      <c r="J165" s="11">
        <f t="shared" si="15"/>
        <v>0</v>
      </c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</row>
    <row r="166" spans="1:236" s="31" customFormat="1" x14ac:dyDescent="0.2">
      <c r="A166" s="8">
        <v>141</v>
      </c>
      <c r="B166" s="23"/>
      <c r="C166" s="23"/>
      <c r="D166" s="24"/>
      <c r="E166" s="21" t="s">
        <v>187</v>
      </c>
      <c r="F166" s="22">
        <v>10</v>
      </c>
      <c r="G166" s="5"/>
      <c r="H166" s="11"/>
      <c r="I166" s="5"/>
      <c r="J166" s="11">
        <f t="shared" si="15"/>
        <v>0</v>
      </c>
    </row>
    <row r="167" spans="1:236" s="31" customFormat="1" x14ac:dyDescent="0.2">
      <c r="A167" s="8">
        <v>142</v>
      </c>
      <c r="B167" s="26"/>
      <c r="C167" s="26"/>
      <c r="D167" s="5"/>
      <c r="E167" s="21" t="s">
        <v>163</v>
      </c>
      <c r="F167" s="5">
        <v>70</v>
      </c>
      <c r="G167" s="5"/>
      <c r="H167" s="11"/>
      <c r="I167" s="5"/>
      <c r="J167" s="11">
        <f t="shared" si="15"/>
        <v>0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</row>
    <row r="168" spans="1:236" s="6" customFormat="1" ht="25.5" x14ac:dyDescent="0.2">
      <c r="A168" s="8">
        <v>143</v>
      </c>
      <c r="B168" s="26"/>
      <c r="C168" s="26"/>
      <c r="D168" s="5"/>
      <c r="E168" s="21" t="s">
        <v>87</v>
      </c>
      <c r="F168" s="5">
        <v>30</v>
      </c>
      <c r="G168" s="5"/>
      <c r="H168" s="11"/>
      <c r="I168" s="5"/>
      <c r="J168" s="11">
        <f t="shared" si="15"/>
        <v>0</v>
      </c>
    </row>
    <row r="169" spans="1:236" s="6" customFormat="1" x14ac:dyDescent="0.2">
      <c r="A169" s="8">
        <v>144</v>
      </c>
      <c r="B169" s="26"/>
      <c r="C169" s="26"/>
      <c r="D169" s="5"/>
      <c r="E169" s="21" t="s">
        <v>98</v>
      </c>
      <c r="F169" s="5">
        <v>5</v>
      </c>
      <c r="G169" s="5"/>
      <c r="H169" s="11"/>
      <c r="I169" s="5"/>
      <c r="J169" s="11">
        <f t="shared" si="15"/>
        <v>0</v>
      </c>
    </row>
    <row r="170" spans="1:236" s="6" customFormat="1" x14ac:dyDescent="0.2">
      <c r="A170" s="8">
        <v>145</v>
      </c>
      <c r="B170" s="26"/>
      <c r="C170" s="26"/>
      <c r="D170" s="5"/>
      <c r="E170" s="21" t="s">
        <v>86</v>
      </c>
      <c r="F170" s="5">
        <v>15</v>
      </c>
      <c r="G170" s="5"/>
      <c r="H170" s="11"/>
      <c r="I170" s="5"/>
      <c r="J170" s="11">
        <f t="shared" si="15"/>
        <v>0</v>
      </c>
    </row>
    <row r="171" spans="1:236" s="6" customFormat="1" x14ac:dyDescent="0.2">
      <c r="A171" s="8">
        <v>146</v>
      </c>
      <c r="B171" s="26"/>
      <c r="C171" s="26"/>
      <c r="D171" s="5"/>
      <c r="E171" s="21" t="s">
        <v>99</v>
      </c>
      <c r="F171" s="5">
        <f>2</f>
        <v>2</v>
      </c>
      <c r="G171" s="5"/>
      <c r="H171" s="11"/>
      <c r="I171" s="5"/>
      <c r="J171" s="11">
        <f t="shared" si="15"/>
        <v>0</v>
      </c>
    </row>
    <row r="172" spans="1:236" s="6" customFormat="1" ht="25.5" x14ac:dyDescent="0.2">
      <c r="A172" s="8">
        <v>147</v>
      </c>
      <c r="B172" s="26"/>
      <c r="C172" s="26"/>
      <c r="D172" s="5"/>
      <c r="E172" s="21" t="s">
        <v>83</v>
      </c>
      <c r="F172" s="5">
        <v>40</v>
      </c>
      <c r="G172" s="5"/>
      <c r="H172" s="11"/>
      <c r="I172" s="5"/>
      <c r="J172" s="11">
        <f t="shared" si="15"/>
        <v>0</v>
      </c>
    </row>
    <row r="173" spans="1:236" s="6" customFormat="1" ht="26.25" thickBot="1" x14ac:dyDescent="0.25">
      <c r="A173" s="8">
        <v>148</v>
      </c>
      <c r="B173" s="26"/>
      <c r="C173" s="26"/>
      <c r="D173" s="5"/>
      <c r="E173" s="21" t="s">
        <v>84</v>
      </c>
      <c r="F173" s="5">
        <v>5</v>
      </c>
      <c r="G173" s="5"/>
      <c r="H173" s="11"/>
      <c r="I173" s="5"/>
      <c r="J173" s="11">
        <f t="shared" si="15"/>
        <v>0</v>
      </c>
    </row>
    <row r="174" spans="1:236" s="6" customFormat="1" ht="13.5" customHeight="1" thickBot="1" x14ac:dyDescent="0.25">
      <c r="A174" s="52" t="s">
        <v>33</v>
      </c>
      <c r="B174" s="53"/>
      <c r="C174" s="53"/>
      <c r="D174" s="53"/>
      <c r="E174" s="53"/>
      <c r="F174" s="53"/>
      <c r="G174" s="53"/>
      <c r="H174" s="53"/>
      <c r="I174" s="54"/>
      <c r="J174" s="12">
        <f>SUM(J159:J173)</f>
        <v>0</v>
      </c>
    </row>
    <row r="175" spans="1:236" s="6" customFormat="1" x14ac:dyDescent="0.2">
      <c r="A175" s="51" t="s">
        <v>11</v>
      </c>
      <c r="B175" s="51"/>
      <c r="C175" s="51"/>
      <c r="D175" s="51"/>
      <c r="E175" s="51"/>
      <c r="F175" s="51"/>
      <c r="G175" s="51"/>
      <c r="H175" s="51"/>
      <c r="I175" s="51"/>
      <c r="J175" s="51"/>
    </row>
    <row r="176" spans="1:236" s="6" customFormat="1" x14ac:dyDescent="0.2">
      <c r="A176" s="8">
        <v>149</v>
      </c>
      <c r="B176" s="26"/>
      <c r="C176" s="26"/>
      <c r="D176" s="5"/>
      <c r="E176" s="21" t="s">
        <v>64</v>
      </c>
      <c r="F176" s="5">
        <v>10</v>
      </c>
      <c r="G176" s="5"/>
      <c r="H176" s="11"/>
      <c r="I176" s="5"/>
      <c r="J176" s="11">
        <f>H176*I176</f>
        <v>0</v>
      </c>
    </row>
    <row r="177" spans="1:10" s="6" customFormat="1" ht="25.5" x14ac:dyDescent="0.2">
      <c r="A177" s="8">
        <v>150</v>
      </c>
      <c r="B177" s="26"/>
      <c r="C177" s="26"/>
      <c r="D177" s="5"/>
      <c r="E177" s="21" t="s">
        <v>185</v>
      </c>
      <c r="F177" s="5">
        <v>50</v>
      </c>
      <c r="G177" s="5"/>
      <c r="H177" s="11"/>
      <c r="I177" s="5"/>
      <c r="J177" s="11">
        <f t="shared" ref="J177:J184" si="16">H177*I177</f>
        <v>0</v>
      </c>
    </row>
    <row r="178" spans="1:10" s="6" customFormat="1" ht="25.5" x14ac:dyDescent="0.2">
      <c r="A178" s="8">
        <v>151</v>
      </c>
      <c r="B178" s="26"/>
      <c r="C178" s="26"/>
      <c r="D178" s="5"/>
      <c r="E178" s="21" t="s">
        <v>65</v>
      </c>
      <c r="F178" s="5">
        <v>3</v>
      </c>
      <c r="G178" s="5"/>
      <c r="H178" s="11"/>
      <c r="I178" s="5"/>
      <c r="J178" s="11">
        <f t="shared" si="16"/>
        <v>0</v>
      </c>
    </row>
    <row r="179" spans="1:10" s="6" customFormat="1" x14ac:dyDescent="0.2">
      <c r="A179" s="8">
        <v>152</v>
      </c>
      <c r="B179" s="26"/>
      <c r="C179" s="26"/>
      <c r="D179" s="5"/>
      <c r="E179" s="21" t="s">
        <v>69</v>
      </c>
      <c r="F179" s="5">
        <v>1</v>
      </c>
      <c r="G179" s="5"/>
      <c r="H179" s="11"/>
      <c r="I179" s="5"/>
      <c r="J179" s="11">
        <f t="shared" si="16"/>
        <v>0</v>
      </c>
    </row>
    <row r="180" spans="1:10" s="6" customFormat="1" x14ac:dyDescent="0.2">
      <c r="A180" s="8">
        <v>153</v>
      </c>
      <c r="B180" s="26"/>
      <c r="C180" s="26"/>
      <c r="D180" s="5"/>
      <c r="E180" s="21" t="s">
        <v>167</v>
      </c>
      <c r="F180" s="5">
        <v>5</v>
      </c>
      <c r="G180" s="5"/>
      <c r="H180" s="11"/>
      <c r="I180" s="5"/>
      <c r="J180" s="11"/>
    </row>
    <row r="181" spans="1:10" s="6" customFormat="1" x14ac:dyDescent="0.2">
      <c r="A181" s="8">
        <v>154</v>
      </c>
      <c r="B181" s="26"/>
      <c r="C181" s="26"/>
      <c r="D181" s="5"/>
      <c r="E181" s="21" t="s">
        <v>39</v>
      </c>
      <c r="F181" s="5">
        <v>1</v>
      </c>
      <c r="G181" s="5"/>
      <c r="H181" s="11"/>
      <c r="I181" s="5"/>
      <c r="J181" s="11">
        <f t="shared" si="16"/>
        <v>0</v>
      </c>
    </row>
    <row r="182" spans="1:10" s="6" customFormat="1" x14ac:dyDescent="0.2">
      <c r="A182" s="8">
        <v>155</v>
      </c>
      <c r="B182" s="26"/>
      <c r="C182" s="26"/>
      <c r="D182" s="5"/>
      <c r="E182" s="21" t="s">
        <v>40</v>
      </c>
      <c r="F182" s="5">
        <v>1</v>
      </c>
      <c r="G182" s="5"/>
      <c r="H182" s="11"/>
      <c r="I182" s="5"/>
      <c r="J182" s="11">
        <f t="shared" si="16"/>
        <v>0</v>
      </c>
    </row>
    <row r="183" spans="1:10" s="6" customFormat="1" x14ac:dyDescent="0.2">
      <c r="A183" s="8">
        <v>156</v>
      </c>
      <c r="B183" s="26"/>
      <c r="C183" s="26"/>
      <c r="D183" s="5"/>
      <c r="E183" s="21" t="s">
        <v>66</v>
      </c>
      <c r="F183" s="5">
        <v>5</v>
      </c>
      <c r="G183" s="5"/>
      <c r="H183" s="11"/>
      <c r="I183" s="5"/>
      <c r="J183" s="11">
        <f t="shared" si="16"/>
        <v>0</v>
      </c>
    </row>
    <row r="184" spans="1:10" s="6" customFormat="1" ht="13.5" thickBot="1" x14ac:dyDescent="0.25">
      <c r="A184" s="8">
        <v>157</v>
      </c>
      <c r="B184" s="26"/>
      <c r="C184" s="26"/>
      <c r="D184" s="5"/>
      <c r="E184" s="21" t="s">
        <v>35</v>
      </c>
      <c r="F184" s="5">
        <v>2</v>
      </c>
      <c r="G184" s="5"/>
      <c r="H184" s="11"/>
      <c r="I184" s="5"/>
      <c r="J184" s="11">
        <f t="shared" si="16"/>
        <v>0</v>
      </c>
    </row>
    <row r="185" spans="1:10" s="6" customFormat="1" ht="13.5" customHeight="1" thickBot="1" x14ac:dyDescent="0.25">
      <c r="A185" s="52" t="s">
        <v>34</v>
      </c>
      <c r="B185" s="53"/>
      <c r="C185" s="53"/>
      <c r="D185" s="53"/>
      <c r="E185" s="53"/>
      <c r="F185" s="53"/>
      <c r="G185" s="53"/>
      <c r="H185" s="53"/>
      <c r="I185" s="54"/>
      <c r="J185" s="12">
        <f>SUM(J176:J184)</f>
        <v>0</v>
      </c>
    </row>
    <row r="186" spans="1:10" s="6" customFormat="1" x14ac:dyDescent="0.2">
      <c r="A186" s="51" t="s">
        <v>77</v>
      </c>
      <c r="B186" s="51"/>
      <c r="C186" s="51"/>
      <c r="D186" s="51"/>
      <c r="E186" s="51"/>
      <c r="F186" s="51"/>
      <c r="G186" s="51"/>
      <c r="H186" s="51"/>
      <c r="I186" s="51"/>
      <c r="J186" s="51"/>
    </row>
    <row r="187" spans="1:10" s="6" customFormat="1" x14ac:dyDescent="0.2">
      <c r="A187" s="8">
        <v>158</v>
      </c>
      <c r="B187" s="26"/>
      <c r="C187" s="26"/>
      <c r="D187" s="5"/>
      <c r="E187" s="21" t="s">
        <v>80</v>
      </c>
      <c r="F187" s="5">
        <v>1</v>
      </c>
      <c r="G187" s="22"/>
      <c r="H187" s="11"/>
      <c r="I187" s="22"/>
      <c r="J187" s="11">
        <f t="shared" ref="J187:J199" si="17">H187*I187</f>
        <v>0</v>
      </c>
    </row>
    <row r="188" spans="1:10" s="6" customFormat="1" x14ac:dyDescent="0.2">
      <c r="A188" s="8">
        <v>159</v>
      </c>
      <c r="B188" s="26"/>
      <c r="C188" s="26"/>
      <c r="D188" s="5"/>
      <c r="E188" s="21" t="s">
        <v>81</v>
      </c>
      <c r="F188" s="5">
        <v>1</v>
      </c>
      <c r="G188" s="22"/>
      <c r="H188" s="11"/>
      <c r="I188" s="22"/>
      <c r="J188" s="11">
        <f t="shared" si="17"/>
        <v>0</v>
      </c>
    </row>
    <row r="189" spans="1:10" s="6" customFormat="1" x14ac:dyDescent="0.2">
      <c r="A189" s="8">
        <v>160</v>
      </c>
      <c r="B189" s="26"/>
      <c r="C189" s="26"/>
      <c r="D189" s="5"/>
      <c r="E189" s="21" t="s">
        <v>79</v>
      </c>
      <c r="F189" s="5">
        <v>1</v>
      </c>
      <c r="G189" s="22"/>
      <c r="H189" s="11"/>
      <c r="I189" s="22"/>
      <c r="J189" s="11">
        <f t="shared" si="17"/>
        <v>0</v>
      </c>
    </row>
    <row r="190" spans="1:10" s="6" customFormat="1" x14ac:dyDescent="0.2">
      <c r="A190" s="8">
        <v>161</v>
      </c>
      <c r="B190" s="26"/>
      <c r="C190" s="26"/>
      <c r="D190" s="5"/>
      <c r="E190" s="21" t="s">
        <v>82</v>
      </c>
      <c r="F190" s="5">
        <v>1</v>
      </c>
      <c r="G190" s="22"/>
      <c r="H190" s="11"/>
      <c r="I190" s="22"/>
      <c r="J190" s="11">
        <f t="shared" si="17"/>
        <v>0</v>
      </c>
    </row>
    <row r="191" spans="1:10" s="6" customFormat="1" x14ac:dyDescent="0.2">
      <c r="A191" s="8">
        <v>162</v>
      </c>
      <c r="B191" s="26"/>
      <c r="C191" s="26"/>
      <c r="D191" s="5"/>
      <c r="E191" s="21" t="s">
        <v>78</v>
      </c>
      <c r="F191" s="5">
        <v>1</v>
      </c>
      <c r="G191" s="22"/>
      <c r="H191" s="11"/>
      <c r="I191" s="22"/>
      <c r="J191" s="11">
        <f t="shared" si="17"/>
        <v>0</v>
      </c>
    </row>
    <row r="192" spans="1:10" s="6" customFormat="1" x14ac:dyDescent="0.2">
      <c r="A192" s="8">
        <v>163</v>
      </c>
      <c r="B192" s="26"/>
      <c r="C192" s="26"/>
      <c r="D192" s="5"/>
      <c r="E192" s="21" t="s">
        <v>181</v>
      </c>
      <c r="F192" s="5">
        <v>65</v>
      </c>
      <c r="G192" s="22"/>
      <c r="H192" s="11"/>
      <c r="I192" s="22"/>
      <c r="J192" s="11">
        <f t="shared" si="17"/>
        <v>0</v>
      </c>
    </row>
    <row r="193" spans="1:10" s="6" customFormat="1" x14ac:dyDescent="0.2">
      <c r="A193" s="8">
        <v>164</v>
      </c>
      <c r="B193" s="26"/>
      <c r="C193" s="26"/>
      <c r="D193" s="5"/>
      <c r="E193" s="21" t="s">
        <v>97</v>
      </c>
      <c r="F193" s="5">
        <v>1</v>
      </c>
      <c r="G193" s="5"/>
      <c r="H193" s="11"/>
      <c r="I193" s="5"/>
      <c r="J193" s="11">
        <f t="shared" si="17"/>
        <v>0</v>
      </c>
    </row>
    <row r="194" spans="1:10" s="6" customFormat="1" ht="25.5" x14ac:dyDescent="0.2">
      <c r="A194" s="8">
        <v>165</v>
      </c>
      <c r="B194" s="26"/>
      <c r="C194" s="26"/>
      <c r="D194" s="5"/>
      <c r="E194" s="21" t="s">
        <v>89</v>
      </c>
      <c r="F194" s="5">
        <v>1</v>
      </c>
      <c r="G194" s="5"/>
      <c r="H194" s="11"/>
      <c r="I194" s="5"/>
      <c r="J194" s="11">
        <f t="shared" si="17"/>
        <v>0</v>
      </c>
    </row>
    <row r="195" spans="1:10" s="6" customFormat="1" ht="25.5" x14ac:dyDescent="0.2">
      <c r="A195" s="8">
        <v>166</v>
      </c>
      <c r="B195" s="26"/>
      <c r="C195" s="26"/>
      <c r="D195" s="5"/>
      <c r="E195" s="43" t="s">
        <v>88</v>
      </c>
      <c r="F195" s="5">
        <v>1</v>
      </c>
      <c r="G195" s="5"/>
      <c r="H195" s="11"/>
      <c r="I195" s="5"/>
      <c r="J195" s="11">
        <f t="shared" si="17"/>
        <v>0</v>
      </c>
    </row>
    <row r="196" spans="1:10" s="6" customFormat="1" x14ac:dyDescent="0.2">
      <c r="A196" s="8">
        <v>167</v>
      </c>
      <c r="B196" s="26"/>
      <c r="C196" s="26"/>
      <c r="D196" s="5"/>
      <c r="E196" s="21" t="s">
        <v>90</v>
      </c>
      <c r="F196" s="5">
        <v>1</v>
      </c>
      <c r="G196" s="5"/>
      <c r="H196" s="11"/>
      <c r="I196" s="5"/>
      <c r="J196" s="11">
        <f t="shared" si="17"/>
        <v>0</v>
      </c>
    </row>
    <row r="197" spans="1:10" s="6" customFormat="1" x14ac:dyDescent="0.2">
      <c r="A197" s="8">
        <v>168</v>
      </c>
      <c r="B197" s="26"/>
      <c r="C197" s="26"/>
      <c r="D197" s="5"/>
      <c r="E197" s="21" t="s">
        <v>91</v>
      </c>
      <c r="F197" s="5">
        <v>1</v>
      </c>
      <c r="G197" s="5"/>
      <c r="H197" s="11"/>
      <c r="I197" s="5"/>
      <c r="J197" s="11">
        <f t="shared" si="17"/>
        <v>0</v>
      </c>
    </row>
    <row r="198" spans="1:10" s="6" customFormat="1" x14ac:dyDescent="0.2">
      <c r="A198" s="8">
        <v>169</v>
      </c>
      <c r="B198" s="26"/>
      <c r="C198" s="26"/>
      <c r="D198" s="5"/>
      <c r="E198" s="21" t="s">
        <v>108</v>
      </c>
      <c r="F198" s="5">
        <v>1</v>
      </c>
      <c r="G198" s="22"/>
      <c r="H198" s="11"/>
      <c r="I198" s="22"/>
      <c r="J198" s="11">
        <f t="shared" si="17"/>
        <v>0</v>
      </c>
    </row>
    <row r="199" spans="1:10" s="6" customFormat="1" ht="13.5" thickBot="1" x14ac:dyDescent="0.25">
      <c r="A199" s="8">
        <v>170</v>
      </c>
      <c r="B199" s="26"/>
      <c r="C199" s="26"/>
      <c r="D199" s="5"/>
      <c r="E199" s="21" t="s">
        <v>96</v>
      </c>
      <c r="F199" s="5">
        <v>1</v>
      </c>
      <c r="G199" s="5"/>
      <c r="H199" s="11"/>
      <c r="I199" s="5"/>
      <c r="J199" s="11">
        <f t="shared" si="17"/>
        <v>0</v>
      </c>
    </row>
    <row r="200" spans="1:10" s="6" customFormat="1" ht="13.5" customHeight="1" thickBot="1" x14ac:dyDescent="0.25">
      <c r="A200" s="45" t="s">
        <v>12</v>
      </c>
      <c r="B200" s="46"/>
      <c r="C200" s="46"/>
      <c r="D200" s="46"/>
      <c r="E200" s="46"/>
      <c r="F200" s="46"/>
      <c r="G200" s="46"/>
      <c r="H200" s="46"/>
      <c r="I200" s="47"/>
      <c r="J200" s="12">
        <f>SUM(J187:J199)</f>
        <v>0</v>
      </c>
    </row>
    <row r="201" spans="1:10" s="3" customFormat="1" ht="15.75" customHeight="1" thickBot="1" x14ac:dyDescent="0.25">
      <c r="A201" s="48" t="s">
        <v>3</v>
      </c>
      <c r="B201" s="49"/>
      <c r="C201" s="49"/>
      <c r="D201" s="49"/>
      <c r="E201" s="49"/>
      <c r="F201" s="49"/>
      <c r="G201" s="49"/>
      <c r="H201" s="49"/>
      <c r="I201" s="50"/>
      <c r="J201" s="7">
        <f>SUM(J19,J26,J43,J101,J122,J131,J157,J174,J185,J200)</f>
        <v>0</v>
      </c>
    </row>
    <row r="204" spans="1:10" x14ac:dyDescent="0.2">
      <c r="B204" s="1" t="s">
        <v>0</v>
      </c>
      <c r="H204" s="4" t="s">
        <v>2</v>
      </c>
    </row>
    <row r="205" spans="1:10" x14ac:dyDescent="0.2">
      <c r="B205" s="1" t="s">
        <v>1</v>
      </c>
    </row>
  </sheetData>
  <autoFilter ref="A10:J201" xr:uid="{00000000-0009-0000-0000-000000000000}"/>
  <sortState ref="A187:IB201">
    <sortCondition ref="E187:E201"/>
  </sortState>
  <mergeCells count="22">
    <mergeCell ref="A101:I101"/>
    <mergeCell ref="A131:I131"/>
    <mergeCell ref="A122:I122"/>
    <mergeCell ref="A102:J102"/>
    <mergeCell ref="A123:J123"/>
    <mergeCell ref="A1:J1"/>
    <mergeCell ref="A11:J11"/>
    <mergeCell ref="A20:J20"/>
    <mergeCell ref="A27:J27"/>
    <mergeCell ref="A44:J44"/>
    <mergeCell ref="A19:I19"/>
    <mergeCell ref="A26:I26"/>
    <mergeCell ref="A43:I43"/>
    <mergeCell ref="A200:I200"/>
    <mergeCell ref="A201:I201"/>
    <mergeCell ref="A132:J132"/>
    <mergeCell ref="A158:J158"/>
    <mergeCell ref="A175:J175"/>
    <mergeCell ref="A186:J186"/>
    <mergeCell ref="A157:I157"/>
    <mergeCell ref="A174:I174"/>
    <mergeCell ref="A185:I185"/>
  </mergeCells>
  <phoneticPr fontId="0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82" fitToHeight="0" orientation="landscape" r:id="rId1"/>
  <headerFooter alignWithMargins="0">
    <oddHeader>&amp;LVille de Châteaubriant
Affaire n° 22ECOLES&amp;CBPU/DQE fournitures scolaires et pédagogiques&amp;RAnnée 2022</oddHeader>
    <oddFooter>&amp;RPage &amp;P/&amp;N</oddFooter>
  </headerFooter>
  <rowBreaks count="1" manualBreakCount="1">
    <brk id="1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MAIRIE CHÂTEAUBRIANT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 CIVET</dc:creator>
  <cp:lastModifiedBy>Viviane CIVET</cp:lastModifiedBy>
  <cp:lastPrinted>2022-04-11T14:51:01Z</cp:lastPrinted>
  <dcterms:created xsi:type="dcterms:W3CDTF">2008-04-25T09:15:18Z</dcterms:created>
  <dcterms:modified xsi:type="dcterms:W3CDTF">2026-05-12T07:39:23Z</dcterms:modified>
</cp:coreProperties>
</file>